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8975" windowHeight="11190"/>
  </bookViews>
  <sheets>
    <sheet name="4 кв 2010" sheetId="1" r:id="rId1"/>
    <sheet name="4 кв 2011" sheetId="2" r:id="rId2"/>
  </sheets>
  <definedNames>
    <definedName name="_xlnm._FilterDatabase" localSheetId="0" hidden="1">'4 кв 2010'!$A$20:$T$27</definedName>
    <definedName name="_xlnm._FilterDatabase" localSheetId="1" hidden="1">'4 кв 2011'!$A$20:$T$27</definedName>
    <definedName name="Constr" localSheetId="0">'4 кв 2010'!$A$2</definedName>
    <definedName name="Constr" localSheetId="1">'4 кв 2011'!$A$2</definedName>
    <definedName name="FOT" localSheetId="0">'4 кв 2010'!$D$14</definedName>
    <definedName name="FOT" localSheetId="1">'4 кв 2011'!$D$14</definedName>
    <definedName name="Ind" localSheetId="0">'4 кв 2010'!$H$4</definedName>
    <definedName name="Ind" localSheetId="1">'4 кв 2011'!$H$4</definedName>
    <definedName name="Obj" localSheetId="0">'4 кв 2010'!$E$7</definedName>
    <definedName name="Obj" localSheetId="1">'4 кв 2011'!$E$7</definedName>
    <definedName name="Obosn" localSheetId="0">'4 кв 2010'!$A$10</definedName>
    <definedName name="Obosn" localSheetId="1">'4 кв 2011'!$A$10</definedName>
    <definedName name="SmPr" localSheetId="0">'4 кв 2010'!#REF!</definedName>
    <definedName name="SmPr" localSheetId="1">'4 кв 2011'!#REF!</definedName>
    <definedName name="_xlnm.Print_Area" localSheetId="0">'4 кв 2010'!$A$1:$H$67</definedName>
    <definedName name="_xlnm.Print_Area" localSheetId="1">'4 кв 2011'!$A$1:$H$67</definedName>
  </definedNames>
  <calcPr calcId="125725"/>
</workbook>
</file>

<file path=xl/calcChain.xml><?xml version="1.0" encoding="utf-8"?>
<calcChain xmlns="http://schemas.openxmlformats.org/spreadsheetml/2006/main">
  <c r="G71" i="2"/>
  <c r="F71"/>
  <c r="G71" i="1"/>
  <c r="F71"/>
  <c r="A11" i="2"/>
  <c r="D65"/>
  <c r="I55" l="1"/>
  <c r="I55" i="1"/>
  <c r="H39" l="1"/>
  <c r="A29" i="2"/>
  <c r="C50" l="1"/>
  <c r="C31"/>
  <c r="G37" l="1"/>
  <c r="D21" l="1"/>
  <c r="E21"/>
  <c r="F21"/>
  <c r="G21"/>
  <c r="G29" s="1"/>
  <c r="G31" s="1"/>
  <c r="G32" s="1"/>
  <c r="D22"/>
  <c r="E22"/>
  <c r="F22"/>
  <c r="G22"/>
  <c r="D23"/>
  <c r="E23"/>
  <c r="F23"/>
  <c r="G23"/>
  <c r="D24"/>
  <c r="E24"/>
  <c r="F24"/>
  <c r="G24"/>
  <c r="D25"/>
  <c r="E25"/>
  <c r="F25"/>
  <c r="G25"/>
  <c r="C22"/>
  <c r="C23"/>
  <c r="C24"/>
  <c r="C25"/>
  <c r="C21"/>
  <c r="B25"/>
  <c r="B24"/>
  <c r="B23"/>
  <c r="B22"/>
  <c r="B21"/>
  <c r="G39"/>
  <c r="A24"/>
  <c r="A23"/>
  <c r="A22"/>
  <c r="A21"/>
  <c r="A1"/>
  <c r="C71"/>
  <c r="I36"/>
  <c r="D76" i="1"/>
  <c r="H71" s="1"/>
  <c r="D75"/>
  <c r="D74"/>
  <c r="D73"/>
  <c r="E71" s="1"/>
  <c r="D72"/>
  <c r="I50" i="2"/>
  <c r="I31"/>
  <c r="F40"/>
  <c r="H37"/>
  <c r="G35"/>
  <c r="A34"/>
  <c r="H28"/>
  <c r="H27"/>
  <c r="H26"/>
  <c r="H25"/>
  <c r="H24"/>
  <c r="H23" l="1"/>
  <c r="E29"/>
  <c r="D75"/>
  <c r="H22"/>
  <c r="F29"/>
  <c r="F32" s="1"/>
  <c r="F41" s="1"/>
  <c r="F48" s="1"/>
  <c r="F50" s="1"/>
  <c r="F52" s="1"/>
  <c r="F56" s="1"/>
  <c r="F61" s="1"/>
  <c r="F62" s="1"/>
  <c r="D29"/>
  <c r="D31" s="1"/>
  <c r="D32" s="1"/>
  <c r="H21"/>
  <c r="E31"/>
  <c r="E32" s="1"/>
  <c r="E34" s="1"/>
  <c r="E40" s="1"/>
  <c r="E41" s="1"/>
  <c r="E48" s="1"/>
  <c r="E50" s="1"/>
  <c r="E52" s="1"/>
  <c r="D73"/>
  <c r="E71" s="1"/>
  <c r="D76"/>
  <c r="H71" s="1"/>
  <c r="D72"/>
  <c r="D71" s="1"/>
  <c r="D74"/>
  <c r="A35"/>
  <c r="A36"/>
  <c r="A37" s="1"/>
  <c r="A38" s="1"/>
  <c r="A43" s="1"/>
  <c r="A46" s="1"/>
  <c r="A47" s="1"/>
  <c r="A50" s="1"/>
  <c r="H35"/>
  <c r="H29" l="1"/>
  <c r="G46" s="1"/>
  <c r="G47" s="1"/>
  <c r="H47" s="1"/>
  <c r="A55"/>
  <c r="A61" s="1"/>
  <c r="E55"/>
  <c r="E61" s="1"/>
  <c r="E62" s="1"/>
  <c r="H31"/>
  <c r="I71"/>
  <c r="D34"/>
  <c r="D71" i="1"/>
  <c r="H46" i="2" l="1"/>
  <c r="G58"/>
  <c r="H58" s="1"/>
  <c r="H32"/>
  <c r="G38" s="1"/>
  <c r="H38" s="1"/>
  <c r="D40"/>
  <c r="H34"/>
  <c r="C71" i="1"/>
  <c r="H22"/>
  <c r="H23"/>
  <c r="H24"/>
  <c r="H25"/>
  <c r="H26"/>
  <c r="H27"/>
  <c r="G36" i="2" l="1"/>
  <c r="H36" s="1"/>
  <c r="D41"/>
  <c r="D48" s="1"/>
  <c r="D50" s="1"/>
  <c r="D52" s="1"/>
  <c r="D55" s="1"/>
  <c r="H55" s="1"/>
  <c r="A34" i="1"/>
  <c r="A35" s="1"/>
  <c r="F29"/>
  <c r="F32" s="1"/>
  <c r="F41" s="1"/>
  <c r="F48" s="1"/>
  <c r="G35"/>
  <c r="F40"/>
  <c r="G29"/>
  <c r="G31" s="1"/>
  <c r="H28"/>
  <c r="G40" i="2" l="1"/>
  <c r="G41" s="1"/>
  <c r="D61"/>
  <c r="D62" s="1"/>
  <c r="B8" s="1"/>
  <c r="F50" i="1"/>
  <c r="F52" s="1"/>
  <c r="F56" s="1"/>
  <c r="A36"/>
  <c r="A37" s="1"/>
  <c r="A38" s="1"/>
  <c r="A43" s="1"/>
  <c r="A46" s="1"/>
  <c r="A47" s="1"/>
  <c r="A50" s="1"/>
  <c r="H21"/>
  <c r="D29"/>
  <c r="D31" s="1"/>
  <c r="G32"/>
  <c r="E29"/>
  <c r="E31" s="1"/>
  <c r="H35"/>
  <c r="H40" i="2" l="1"/>
  <c r="H41" s="1"/>
  <c r="G43" s="1"/>
  <c r="G56" s="1"/>
  <c r="H56" s="1"/>
  <c r="H61" s="1"/>
  <c r="A55" i="1"/>
  <c r="A61" s="1"/>
  <c r="F61"/>
  <c r="F62" s="1"/>
  <c r="H37"/>
  <c r="D32"/>
  <c r="H29"/>
  <c r="E32"/>
  <c r="H59" i="2" l="1"/>
  <c r="G44"/>
  <c r="G48" s="1"/>
  <c r="G50" s="1"/>
  <c r="G52" s="1"/>
  <c r="G61"/>
  <c r="G62" s="1"/>
  <c r="H43"/>
  <c r="H44" s="1"/>
  <c r="H48" s="1"/>
  <c r="H50" s="1"/>
  <c r="H52" s="1"/>
  <c r="H62"/>
  <c r="J71" s="1"/>
  <c r="D34" i="1"/>
  <c r="G46"/>
  <c r="H31"/>
  <c r="H32" s="1"/>
  <c r="E34"/>
  <c r="E40" s="1"/>
  <c r="E41" s="1"/>
  <c r="E48" s="1"/>
  <c r="D40"/>
  <c r="B5" i="2" l="1"/>
  <c r="G47" i="1"/>
  <c r="G58" s="1"/>
  <c r="E50"/>
  <c r="E52" s="1"/>
  <c r="E55" s="1"/>
  <c r="H34"/>
  <c r="G38"/>
  <c r="H38" s="1"/>
  <c r="H46"/>
  <c r="H36"/>
  <c r="D41"/>
  <c r="D48" s="1"/>
  <c r="H47" l="1"/>
  <c r="H58"/>
  <c r="E61"/>
  <c r="E62" s="1"/>
  <c r="D50"/>
  <c r="D52" s="1"/>
  <c r="D55" s="1"/>
  <c r="H55" s="1"/>
  <c r="G40"/>
  <c r="D61" l="1"/>
  <c r="G41"/>
  <c r="H40"/>
  <c r="H41" s="1"/>
  <c r="G43" s="1"/>
  <c r="G56" s="1"/>
  <c r="H56" s="1"/>
  <c r="G61" l="1"/>
  <c r="D62"/>
  <c r="B8" s="1"/>
  <c r="H43"/>
  <c r="H44" s="1"/>
  <c r="H48" s="1"/>
  <c r="H50" s="1"/>
  <c r="H52" s="1"/>
  <c r="G44"/>
  <c r="G48" s="1"/>
  <c r="G50" l="1"/>
  <c r="G52" s="1"/>
  <c r="H61"/>
  <c r="G62"/>
  <c r="H59" l="1"/>
  <c r="H62" l="1"/>
  <c r="B5" s="1"/>
  <c r="I71"/>
  <c r="J71" l="1"/>
</calcChain>
</file>

<file path=xl/sharedStrings.xml><?xml version="1.0" encoding="utf-8"?>
<sst xmlns="http://schemas.openxmlformats.org/spreadsheetml/2006/main" count="162" uniqueCount="93">
  <si>
    <t>Форма № 1</t>
  </si>
  <si>
    <t>"Утверждаю"</t>
  </si>
  <si>
    <t>Заместитель директора</t>
  </si>
  <si>
    <t>Сводный сметный расчет в сумме, тыс. руб.</t>
  </si>
  <si>
    <t xml:space="preserve"> по капитальному строительству</t>
  </si>
  <si>
    <t xml:space="preserve">в текущих ценах с НДС-18% </t>
  </si>
  <si>
    <t>филиала ОАО "МРСК Центра" - "Белгородэнерго"</t>
  </si>
  <si>
    <t>в т.ч. СМР , тыс. руб.</t>
  </si>
  <si>
    <t xml:space="preserve">                            _____________________Леваков Г.Г.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</si>
  <si>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</si>
  <si>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</si>
  <si>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</si>
  <si>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</si>
  <si>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тыс.руб.</t>
  </si>
  <si>
    <t>Общая сметная стоимость, тыс.руб.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</si>
  <si>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</si>
  <si>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</si>
  <si>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</si>
  <si>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</si>
  <si>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</si>
  <si>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</t>
  </si>
  <si>
    <t>Глава 8. Временные здания и сооружения</t>
  </si>
  <si>
    <t>ГСН 81-05-01-2001
прил.1 п. 2.7., п. 2.1</t>
  </si>
  <si>
    <t>Итого по Главам 1-8</t>
  </si>
  <si>
    <t>Глава 9. Прочие работы и затраты</t>
  </si>
  <si>
    <t>ГСН 81-05-02-2007
т. 4 п.2.6.</t>
  </si>
  <si>
    <t>Удорожание работ в зимнее время 1,9 %*0,9</t>
  </si>
  <si>
    <t>Письмо ФСК 
МА 22/118 от 10.04.06</t>
  </si>
  <si>
    <t>Пуско-наладочные работы (КТП)</t>
  </si>
  <si>
    <t>МДС81-35.2004г п9.9</t>
  </si>
  <si>
    <t>Средства на покрытие затрат строительных организаций по добровольному страхованию работников и имущества, оборудования, в том числе строительных рисков -1% от СМР  глав 1-8</t>
  </si>
  <si>
    <t>Расчет 1</t>
  </si>
  <si>
    <t>Командировочные расходы: ТЗ/8*112</t>
  </si>
  <si>
    <t>Письмо Минстроя РФ от 19.02.1996 Г№ВБ-29/12-61</t>
  </si>
  <si>
    <t>Средства на организацию и проведение торгов 0,42%</t>
  </si>
  <si>
    <t>Итого по Главе 9</t>
  </si>
  <si>
    <t>Итого по Главам 1-9</t>
  </si>
  <si>
    <t>Глава 10. Содержание дирекции</t>
  </si>
  <si>
    <t>Пост.№468 от от 21.06.10</t>
  </si>
  <si>
    <t>Технический надзор 1,13%</t>
  </si>
  <si>
    <t>Итого по Главе 10</t>
  </si>
  <si>
    <t>Глава 12. Проектные и изыскательские работы</t>
  </si>
  <si>
    <t>Расчет, УСПЭС</t>
  </si>
  <si>
    <t>Стоимость проектных работ</t>
  </si>
  <si>
    <t>Постановление РФ от 05.03.2007 №145</t>
  </si>
  <si>
    <t>Стоимость эспертизы ПСД 33,75 %</t>
  </si>
  <si>
    <t>Итого по Главам 1-12</t>
  </si>
  <si>
    <t>Непредвиденные затраты</t>
  </si>
  <si>
    <t>МДС 81-35.2004</t>
  </si>
  <si>
    <t>Всего по сводному расчету</t>
  </si>
  <si>
    <t>Итого в текущих ценах</t>
  </si>
  <si>
    <t>Всего по сводному расчету в текущих ценах</t>
  </si>
  <si>
    <t>Письмо Минархстроя от 17.01.92</t>
  </si>
  <si>
    <t>НДС</t>
  </si>
  <si>
    <t>Всего с НДС</t>
  </si>
  <si>
    <t>Оборудование с К=3,27, прочие с К=6,03</t>
  </si>
  <si>
    <t>Составлен в ценах по состоянию на  01.01.2000г. с переводом в текущие цены по  состоянию 4 квартал  2010г.</t>
  </si>
  <si>
    <t>№39160-КК/08</t>
  </si>
  <si>
    <t>Наименование объекта</t>
  </si>
  <si>
    <t>Сметная стоимость, тыс. руб. с НДС</t>
  </si>
  <si>
    <t>Итого 
тыс. руб.
с НДС:</t>
  </si>
  <si>
    <t xml:space="preserve"> ВЛ 6-10 кВ</t>
  </si>
  <si>
    <t>ВЛ 0,4 кВ</t>
  </si>
  <si>
    <t xml:space="preserve"> КЛ 6-10 кВ </t>
  </si>
  <si>
    <t>КЛ 0,4 кВ</t>
  </si>
  <si>
    <t>ТП 10/0,4</t>
  </si>
  <si>
    <t xml:space="preserve"> с НДС-18% </t>
  </si>
  <si>
    <t xml:space="preserve">ЛСР </t>
  </si>
  <si>
    <t xml:space="preserve">СВОДНЫЙ СМЕТНЫЙ РАСЧЕТ СТОИМОСТИ СТРОИТЕЛЬСТВА </t>
  </si>
  <si>
    <r>
      <t xml:space="preserve">Непредвиденные затраты </t>
    </r>
    <r>
      <rPr>
        <sz val="10"/>
        <color rgb="FFFF0000"/>
        <rFont val="Times New Roman"/>
        <family val="1"/>
        <charset val="204"/>
      </rPr>
      <t>3 %</t>
    </r>
  </si>
  <si>
    <t>ЛСР 09-01-01</t>
  </si>
  <si>
    <t>ПНР</t>
  </si>
  <si>
    <t>Оборудование с К=3,55, прочие с К=6,95</t>
  </si>
  <si>
    <t>Составлен в ценах по состоянию на  01.01.2000г. с переводом в текущие цены по  состоянию 4 квартал  2011г.</t>
  </si>
  <si>
    <t xml:space="preserve">ПИР     </t>
  </si>
  <si>
    <t>от 07.11.11 №30394-ИП/08</t>
  </si>
  <si>
    <t>СМР с К =  5,65 / 4,77 * 4,52</t>
  </si>
  <si>
    <t>от 18.11.10 №39160-КК/08</t>
  </si>
  <si>
    <t xml:space="preserve">СМР с К=  5,65 </t>
  </si>
  <si>
    <t>Воеводин В.В.</t>
  </si>
  <si>
    <t>Составил</t>
  </si>
  <si>
    <t>ЛСР 02-04-04</t>
  </si>
  <si>
    <t>ВЛ 10 кВ</t>
  </si>
  <si>
    <t>КЛ-10 кВ</t>
  </si>
  <si>
    <t>ЛСР 02-01-01, 02, 03</t>
  </si>
  <si>
    <t>ЛСР 02-05-05,6,7,8,9,10</t>
  </si>
  <si>
    <t>РП, 2 КТПНУ 1250/10/0,4 кВА, КТП 400 кВА</t>
  </si>
  <si>
    <t>Реконструкция дворового освещения г. Белгорода</t>
  </si>
  <si>
    <t xml:space="preserve">ВЛ 0,4 кВ </t>
  </si>
  <si>
    <t>ЛСР 2-2</t>
  </si>
  <si>
    <t>ЛСР 2-1</t>
  </si>
  <si>
    <r>
      <t xml:space="preserve">Временные здания и сооружения </t>
    </r>
    <r>
      <rPr>
        <sz val="10"/>
        <color rgb="FFFF0000"/>
        <rFont val="Times New Roman"/>
        <family val="1"/>
        <charset val="204"/>
      </rPr>
      <t>2,5 %Х0,8</t>
    </r>
  </si>
  <si>
    <t xml:space="preserve">ПНР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</si>
</sst>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0"/>
    <numFmt numFmtId="165" formatCode="0.000"/>
    <numFmt numFmtId="166" formatCode="#,##0.0"/>
  </numFmts>
  <fonts count="3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sz val="10"/>
      <color indexed="9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b/>
      <sz val="7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name val="Arial Cyr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theme="0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0"/>
      <color theme="0" tint="-0.34998626667073579"/>
      <name val="Arial Cyr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6" fillId="0" borderId="0"/>
    <xf numFmtId="0" fontId="1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/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top" indent="1"/>
    </xf>
    <xf numFmtId="0" fontId="2" fillId="0" borderId="0" xfId="0" applyFont="1" applyAlignment="1">
      <alignment horizontal="right" vertical="top"/>
    </xf>
    <xf numFmtId="49" fontId="6" fillId="0" borderId="0" xfId="0" applyNumberFormat="1" applyFont="1" applyFill="1" applyAlignment="1">
      <alignment horizontal="left" vertical="top"/>
    </xf>
    <xf numFmtId="164" fontId="7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right" vertical="top" indent="1"/>
    </xf>
    <xf numFmtId="0" fontId="6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0" fontId="1" fillId="0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10" fillId="0" borderId="1" xfId="0" applyNumberFormat="1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4" fontId="1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64" fontId="3" fillId="0" borderId="5" xfId="0" applyNumberFormat="1" applyFont="1" applyBorder="1" applyAlignment="1">
      <alignment horizontal="right" vertical="top"/>
    </xf>
    <xf numFmtId="49" fontId="13" fillId="0" borderId="1" xfId="0" applyNumberFormat="1" applyFont="1" applyBorder="1" applyAlignment="1">
      <alignment horizontal="left" vertical="top" wrapText="1"/>
    </xf>
    <xf numFmtId="166" fontId="2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165" fontId="3" fillId="0" borderId="1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right" vertical="top"/>
    </xf>
    <xf numFmtId="3" fontId="3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horizontal="right" vertical="top"/>
    </xf>
    <xf numFmtId="0" fontId="1" fillId="0" borderId="0" xfId="0" applyFont="1" applyBorder="1"/>
    <xf numFmtId="0" fontId="20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left" vertical="center" wrapText="1"/>
    </xf>
    <xf numFmtId="165" fontId="22" fillId="0" borderId="13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23" fillId="0" borderId="0" xfId="0" applyFont="1" applyBorder="1"/>
    <xf numFmtId="0" fontId="1" fillId="0" borderId="0" xfId="0" applyFont="1" applyFill="1" applyBorder="1"/>
    <xf numFmtId="0" fontId="19" fillId="0" borderId="0" xfId="0" applyFont="1" applyBorder="1" applyAlignment="1">
      <alignment horizontal="right" vertical="top"/>
    </xf>
    <xf numFmtId="0" fontId="18" fillId="0" borderId="0" xfId="0" applyFont="1" applyBorder="1" applyAlignment="1">
      <alignment horizontal="right" vertical="top" wrapText="1"/>
    </xf>
    <xf numFmtId="0" fontId="11" fillId="0" borderId="0" xfId="0" applyFont="1" applyFill="1" applyBorder="1" applyAlignment="1">
      <alignment horizontal="right" vertical="top" wrapText="1"/>
    </xf>
    <xf numFmtId="0" fontId="9" fillId="0" borderId="0" xfId="0" applyFont="1" applyFill="1" applyBorder="1" applyAlignment="1">
      <alignment horizontal="right" vertical="top"/>
    </xf>
    <xf numFmtId="0" fontId="11" fillId="0" borderId="0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right" vertical="top"/>
    </xf>
    <xf numFmtId="0" fontId="0" fillId="0" borderId="0" xfId="0" applyBorder="1"/>
    <xf numFmtId="164" fontId="1" fillId="0" borderId="0" xfId="0" applyNumberFormat="1" applyFont="1"/>
    <xf numFmtId="0" fontId="2" fillId="0" borderId="0" xfId="0" applyFont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165" fontId="22" fillId="0" borderId="0" xfId="0" applyNumberFormat="1" applyFont="1" applyFill="1" applyBorder="1" applyAlignment="1">
      <alignment horizontal="center" vertical="center"/>
    </xf>
    <xf numFmtId="0" fontId="25" fillId="0" borderId="0" xfId="0" applyFont="1" applyBorder="1"/>
    <xf numFmtId="0" fontId="27" fillId="0" borderId="0" xfId="0" applyFont="1" applyBorder="1" applyAlignment="1">
      <alignment horizontal="center" vertical="top"/>
    </xf>
    <xf numFmtId="49" fontId="27" fillId="0" borderId="0" xfId="0" applyNumberFormat="1" applyFont="1" applyBorder="1" applyAlignment="1">
      <alignment horizontal="left" vertical="top"/>
    </xf>
    <xf numFmtId="0" fontId="27" fillId="0" borderId="0" xfId="0" applyFont="1" applyBorder="1" applyAlignment="1">
      <alignment horizontal="left" vertical="top"/>
    </xf>
    <xf numFmtId="0" fontId="27" fillId="0" borderId="0" xfId="0" applyFont="1" applyBorder="1" applyAlignment="1">
      <alignment horizontal="right" vertical="top"/>
    </xf>
    <xf numFmtId="0" fontId="28" fillId="0" borderId="0" xfId="0" applyFont="1" applyBorder="1"/>
    <xf numFmtId="0" fontId="25" fillId="0" borderId="0" xfId="0" applyFont="1"/>
    <xf numFmtId="0" fontId="26" fillId="0" borderId="1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top"/>
    </xf>
    <xf numFmtId="2" fontId="2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165" fontId="29" fillId="0" borderId="0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right" vertical="top"/>
    </xf>
    <xf numFmtId="2" fontId="10" fillId="0" borderId="1" xfId="0" applyNumberFormat="1" applyFont="1" applyFill="1" applyBorder="1" applyAlignment="1">
      <alignment horizontal="left" vertical="top" wrapText="1"/>
    </xf>
    <xf numFmtId="0" fontId="24" fillId="0" borderId="0" xfId="0" applyFont="1" applyAlignment="1">
      <alignment horizontal="center" vertical="top"/>
    </xf>
    <xf numFmtId="49" fontId="9" fillId="0" borderId="1" xfId="0" applyNumberFormat="1" applyFont="1" applyBorder="1" applyAlignment="1">
      <alignment horizontal="left" vertical="top"/>
    </xf>
    <xf numFmtId="49" fontId="9" fillId="0" borderId="1" xfId="0" applyNumberFormat="1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 wrapText="1"/>
    </xf>
    <xf numFmtId="165" fontId="2" fillId="3" borderId="1" xfId="0" applyNumberFormat="1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0" fillId="0" borderId="8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</cellXfs>
  <cellStyles count="11">
    <cellStyle name="Обычный" xfId="0" builtinId="0"/>
    <cellStyle name="Обычный 2" xfId="1"/>
    <cellStyle name="Обычный 2 2" xfId="2"/>
    <cellStyle name="Обычный 2 9" xfId="3"/>
    <cellStyle name="Обычный 3" xfId="4"/>
    <cellStyle name="Обычный 4" xfId="5"/>
    <cellStyle name="Обычный 5" xfId="6"/>
    <cellStyle name="Стиль 1" xfId="7"/>
    <cellStyle name="Стиль 1 2" xfId="8"/>
    <cellStyle name="Финансовый 2 2" xfId="9"/>
    <cellStyle name="Финансовый 2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autoPageBreaks="0"/>
  </sheetPr>
  <dimension ref="A1:T78"/>
  <sheetViews>
    <sheetView showGridLines="0" tabSelected="1" view="pageBreakPreview" topLeftCell="A42" zoomScaleSheetLayoutView="100" workbookViewId="0">
      <selection activeCell="I71" sqref="I71"/>
    </sheetView>
  </sheetViews>
  <sheetFormatPr defaultRowHeight="12.75"/>
  <cols>
    <col min="1" max="1" width="5" style="1" customWidth="1"/>
    <col min="2" max="2" width="17.42578125" style="2" customWidth="1"/>
    <col min="3" max="3" width="52" style="3" customWidth="1"/>
    <col min="4" max="4" width="12.28515625" style="16" customWidth="1"/>
    <col min="5" max="5" width="13" style="16" customWidth="1"/>
    <col min="6" max="6" width="13.42578125" style="16" customWidth="1"/>
    <col min="7" max="7" width="12.5703125" style="16" customWidth="1"/>
    <col min="8" max="8" width="13.42578125" style="16" customWidth="1"/>
    <col min="9" max="9" width="10.42578125" style="6" customWidth="1"/>
    <col min="10" max="10" width="10.5703125" style="6" customWidth="1"/>
    <col min="11" max="16384" width="9.140625" style="6"/>
  </cols>
  <sheetData>
    <row r="1" spans="1:13">
      <c r="A1" s="114">
        <v>129</v>
      </c>
      <c r="D1" s="4"/>
      <c r="E1" s="4"/>
      <c r="F1" s="4"/>
      <c r="G1" s="4"/>
      <c r="H1" s="5" t="s">
        <v>0</v>
      </c>
    </row>
    <row r="2" spans="1:13" ht="15">
      <c r="C2" s="7"/>
      <c r="D2" s="4"/>
      <c r="E2" s="8"/>
      <c r="F2" s="9"/>
      <c r="G2" s="8"/>
      <c r="H2" s="70" t="s">
        <v>1</v>
      </c>
    </row>
    <row r="3" spans="1:13" ht="14.25">
      <c r="D3" s="4"/>
      <c r="E3" s="11"/>
      <c r="F3" s="11"/>
      <c r="G3" s="10"/>
      <c r="H3" s="70" t="s">
        <v>2</v>
      </c>
    </row>
    <row r="4" spans="1:13" ht="14.25">
      <c r="B4" s="12" t="s">
        <v>3</v>
      </c>
      <c r="C4" s="13"/>
      <c r="D4" s="14"/>
      <c r="E4" s="10"/>
      <c r="F4" s="125" t="s">
        <v>4</v>
      </c>
      <c r="G4" s="125"/>
      <c r="H4" s="125"/>
    </row>
    <row r="5" spans="1:13" ht="14.25">
      <c r="B5" s="15">
        <f>H62</f>
        <v>10706.558000000001</v>
      </c>
      <c r="C5" s="3" t="s">
        <v>66</v>
      </c>
      <c r="D5" s="4"/>
      <c r="E5" s="125" t="s">
        <v>6</v>
      </c>
      <c r="F5" s="125"/>
      <c r="G5" s="125"/>
      <c r="H5" s="125"/>
    </row>
    <row r="6" spans="1:13" ht="15">
      <c r="E6" s="9"/>
      <c r="F6" s="9"/>
      <c r="G6" s="8"/>
      <c r="H6" s="8"/>
    </row>
    <row r="7" spans="1:13" ht="14.25">
      <c r="B7" s="17" t="s">
        <v>7</v>
      </c>
      <c r="C7" s="18"/>
      <c r="D7" s="4"/>
      <c r="E7" s="125" t="s">
        <v>8</v>
      </c>
      <c r="F7" s="125"/>
      <c r="G7" s="125"/>
      <c r="H7" s="125"/>
    </row>
    <row r="8" spans="1:13">
      <c r="B8" s="19">
        <f>D62+E62+F62+(G57+G55)*1.18</f>
        <v>10706.557999999999</v>
      </c>
      <c r="C8" s="20" t="s">
        <v>5</v>
      </c>
      <c r="G8" s="4"/>
      <c r="H8" s="4"/>
    </row>
    <row r="9" spans="1:13">
      <c r="B9" s="15"/>
      <c r="E9" s="21"/>
      <c r="G9" s="4"/>
      <c r="H9" s="4"/>
    </row>
    <row r="10" spans="1:13">
      <c r="A10" s="126" t="s">
        <v>68</v>
      </c>
      <c r="B10" s="126"/>
      <c r="C10" s="126"/>
      <c r="D10" s="126"/>
      <c r="E10" s="126"/>
      <c r="F10" s="126"/>
      <c r="G10" s="126"/>
      <c r="H10" s="126"/>
    </row>
    <row r="11" spans="1:13" ht="18" customHeight="1">
      <c r="A11" s="127" t="s">
        <v>87</v>
      </c>
      <c r="B11" s="127"/>
      <c r="C11" s="127"/>
      <c r="D11" s="127"/>
      <c r="E11" s="127"/>
      <c r="F11" s="127"/>
      <c r="G11" s="127"/>
      <c r="H11" s="127"/>
      <c r="I11" s="16"/>
      <c r="J11" s="16"/>
      <c r="K11" s="16"/>
      <c r="L11" s="16"/>
      <c r="M11" s="16"/>
    </row>
    <row r="12" spans="1:13">
      <c r="B12" s="15"/>
      <c r="C12" s="137" t="s">
        <v>9</v>
      </c>
      <c r="D12" s="137"/>
      <c r="E12" s="137"/>
      <c r="F12" s="137"/>
      <c r="G12" s="137"/>
      <c r="H12" s="22"/>
    </row>
    <row r="13" spans="1:13">
      <c r="D13" s="23"/>
      <c r="E13" s="23"/>
      <c r="F13" s="23"/>
      <c r="G13" s="23"/>
      <c r="H13" s="22"/>
    </row>
    <row r="14" spans="1:13">
      <c r="B14" s="2" t="s">
        <v>56</v>
      </c>
      <c r="D14" s="24"/>
      <c r="E14" s="4"/>
      <c r="F14" s="4"/>
      <c r="G14" s="4"/>
      <c r="H14" s="4"/>
    </row>
    <row r="15" spans="1:13" ht="13.15" customHeight="1">
      <c r="A15" s="138" t="s">
        <v>10</v>
      </c>
      <c r="B15" s="139" t="s">
        <v>11</v>
      </c>
      <c r="C15" s="138" t="s">
        <v>12</v>
      </c>
      <c r="D15" s="140" t="s">
        <v>13</v>
      </c>
      <c r="E15" s="140"/>
      <c r="F15" s="140"/>
      <c r="G15" s="140"/>
      <c r="H15" s="138" t="s">
        <v>14</v>
      </c>
    </row>
    <row r="16" spans="1:13" ht="13.15" customHeight="1">
      <c r="A16" s="138"/>
      <c r="B16" s="139"/>
      <c r="C16" s="138"/>
      <c r="D16" s="138" t="s">
        <v>15</v>
      </c>
      <c r="E16" s="138" t="s">
        <v>16</v>
      </c>
      <c r="F16" s="138" t="s">
        <v>17</v>
      </c>
      <c r="G16" s="138" t="s">
        <v>18</v>
      </c>
      <c r="H16" s="138"/>
    </row>
    <row r="17" spans="1:17" ht="12.75" customHeight="1">
      <c r="A17" s="138"/>
      <c r="B17" s="139"/>
      <c r="C17" s="138"/>
      <c r="D17" s="138"/>
      <c r="E17" s="138"/>
      <c r="F17" s="138"/>
      <c r="G17" s="138"/>
      <c r="H17" s="138"/>
      <c r="I17" s="25"/>
    </row>
    <row r="18" spans="1:17" ht="13.15" customHeight="1">
      <c r="A18" s="138"/>
      <c r="B18" s="139"/>
      <c r="C18" s="138"/>
      <c r="D18" s="138"/>
      <c r="E18" s="138"/>
      <c r="F18" s="138"/>
      <c r="G18" s="138"/>
      <c r="H18" s="138"/>
      <c r="I18" s="25"/>
    </row>
    <row r="19" spans="1:17">
      <c r="A19" s="26">
        <v>1</v>
      </c>
      <c r="B19" s="27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5"/>
    </row>
    <row r="20" spans="1:17" ht="15" customHeight="1">
      <c r="A20" s="92" t="s">
        <v>19</v>
      </c>
      <c r="B20" s="93"/>
      <c r="C20" s="93"/>
      <c r="D20" s="93"/>
      <c r="E20" s="93"/>
      <c r="F20" s="93"/>
      <c r="G20" s="93"/>
      <c r="H20" s="94"/>
      <c r="I20" s="80"/>
      <c r="J20" s="81"/>
      <c r="K20" s="73"/>
      <c r="L20" s="73"/>
      <c r="M20" s="73"/>
      <c r="N20" s="73"/>
      <c r="O20" s="73"/>
      <c r="P20" s="73"/>
      <c r="Q20" s="73"/>
    </row>
    <row r="21" spans="1:17" s="32" customFormat="1" ht="14.25" hidden="1" customHeight="1">
      <c r="A21" s="28"/>
      <c r="B21" s="29" t="s">
        <v>81</v>
      </c>
      <c r="C21" s="69" t="s">
        <v>82</v>
      </c>
      <c r="D21" s="30"/>
      <c r="E21" s="30"/>
      <c r="F21" s="31"/>
      <c r="G21" s="31"/>
      <c r="H21" s="30">
        <f>SUM(D21:G21)</f>
        <v>0</v>
      </c>
      <c r="J21" s="82"/>
      <c r="K21" s="83"/>
      <c r="L21" s="84"/>
      <c r="M21" s="82"/>
      <c r="N21" s="82"/>
      <c r="O21" s="82"/>
      <c r="P21" s="82"/>
      <c r="Q21" s="82"/>
    </row>
    <row r="22" spans="1:17" s="32" customFormat="1" ht="15.75" customHeight="1">
      <c r="A22" s="28">
        <v>1</v>
      </c>
      <c r="B22" s="29" t="s">
        <v>89</v>
      </c>
      <c r="C22" s="69" t="s">
        <v>88</v>
      </c>
      <c r="D22" s="30">
        <v>181.47</v>
      </c>
      <c r="E22" s="30">
        <v>683.35</v>
      </c>
      <c r="F22" s="31">
        <v>760.94</v>
      </c>
      <c r="G22" s="31"/>
      <c r="H22" s="30">
        <f t="shared" ref="H22:H27" si="0">SUM(D22:G22)</f>
        <v>1625.7600000000002</v>
      </c>
      <c r="J22" s="82"/>
      <c r="K22" s="83"/>
      <c r="L22" s="84"/>
      <c r="M22" s="82"/>
      <c r="N22" s="82"/>
      <c r="O22" s="82"/>
      <c r="P22" s="82"/>
      <c r="Q22" s="82"/>
    </row>
    <row r="23" spans="1:17" s="32" customFormat="1" hidden="1">
      <c r="A23" s="28"/>
      <c r="B23" s="29" t="s">
        <v>84</v>
      </c>
      <c r="C23" s="117" t="s">
        <v>83</v>
      </c>
      <c r="D23" s="118"/>
      <c r="E23" s="118"/>
      <c r="F23" s="31"/>
      <c r="G23" s="31"/>
      <c r="H23" s="30">
        <f t="shared" si="0"/>
        <v>0</v>
      </c>
      <c r="J23" s="82"/>
      <c r="K23" s="83"/>
      <c r="L23" s="84"/>
      <c r="M23" s="82"/>
      <c r="N23" s="82"/>
      <c r="O23" s="82"/>
      <c r="P23" s="82"/>
      <c r="Q23" s="82"/>
    </row>
    <row r="24" spans="1:17" s="32" customFormat="1" ht="12.75" customHeight="1">
      <c r="A24" s="28">
        <v>2</v>
      </c>
      <c r="B24" s="29" t="s">
        <v>90</v>
      </c>
      <c r="C24" s="69" t="s">
        <v>64</v>
      </c>
      <c r="D24" s="37">
        <v>17.32</v>
      </c>
      <c r="E24" s="105">
        <v>255.85</v>
      </c>
      <c r="F24" s="31"/>
      <c r="G24" s="31">
        <v>0</v>
      </c>
      <c r="H24" s="30">
        <f t="shared" si="0"/>
        <v>273.17</v>
      </c>
      <c r="J24" s="82"/>
      <c r="K24" s="83"/>
      <c r="L24" s="84"/>
      <c r="M24" s="82"/>
      <c r="N24" s="82"/>
      <c r="O24" s="82"/>
      <c r="P24" s="82"/>
      <c r="Q24" s="82"/>
    </row>
    <row r="25" spans="1:17" s="32" customFormat="1" ht="27" hidden="1" customHeight="1">
      <c r="A25" s="28">
        <v>3</v>
      </c>
      <c r="B25" s="29" t="s">
        <v>85</v>
      </c>
      <c r="C25" s="117" t="s">
        <v>86</v>
      </c>
      <c r="D25" s="118"/>
      <c r="E25" s="118"/>
      <c r="F25" s="119"/>
      <c r="G25" s="31"/>
      <c r="H25" s="30">
        <f t="shared" si="0"/>
        <v>0</v>
      </c>
      <c r="J25" s="82"/>
      <c r="K25" s="83"/>
      <c r="L25" s="84"/>
      <c r="M25" s="82"/>
      <c r="N25" s="82"/>
      <c r="O25" s="82"/>
      <c r="P25" s="82"/>
      <c r="Q25" s="82"/>
    </row>
    <row r="26" spans="1:17" s="32" customFormat="1" ht="12.75" hidden="1" customHeight="1">
      <c r="A26" s="28"/>
      <c r="B26" s="29"/>
      <c r="C26" s="33"/>
      <c r="D26" s="30"/>
      <c r="E26" s="30"/>
      <c r="F26" s="31"/>
      <c r="G26" s="31"/>
      <c r="H26" s="30">
        <f t="shared" si="0"/>
        <v>0</v>
      </c>
      <c r="J26" s="84"/>
      <c r="K26" s="83"/>
      <c r="L26" s="84"/>
      <c r="M26" s="82"/>
      <c r="N26" s="82"/>
      <c r="O26" s="82"/>
      <c r="P26" s="82"/>
      <c r="Q26" s="82"/>
    </row>
    <row r="27" spans="1:17" s="32" customFormat="1">
      <c r="A27" s="28"/>
      <c r="B27" s="29"/>
      <c r="C27" s="33"/>
      <c r="D27" s="30"/>
      <c r="E27" s="30"/>
      <c r="F27" s="31"/>
      <c r="G27" s="31"/>
      <c r="H27" s="30">
        <f t="shared" si="0"/>
        <v>0</v>
      </c>
      <c r="J27" s="85"/>
      <c r="K27" s="86"/>
      <c r="L27" s="85"/>
      <c r="M27" s="82"/>
      <c r="N27" s="82"/>
      <c r="O27" s="82"/>
      <c r="P27" s="82"/>
      <c r="Q27" s="82"/>
    </row>
    <row r="28" spans="1:17" s="32" customFormat="1">
      <c r="A28" s="28"/>
      <c r="B28" s="29"/>
      <c r="C28" s="33"/>
      <c r="D28" s="30"/>
      <c r="E28" s="30"/>
      <c r="F28" s="30"/>
      <c r="G28" s="31"/>
      <c r="H28" s="30">
        <f>SUM(D28:G28)</f>
        <v>0</v>
      </c>
      <c r="J28" s="85"/>
      <c r="K28" s="86"/>
      <c r="L28" s="85"/>
      <c r="M28" s="82"/>
      <c r="N28" s="82"/>
      <c r="O28" s="82"/>
      <c r="P28" s="82"/>
      <c r="Q28" s="82"/>
    </row>
    <row r="29" spans="1:17" ht="13.15" customHeight="1">
      <c r="A29" s="103">
        <v>1</v>
      </c>
      <c r="B29" s="35"/>
      <c r="C29" s="36" t="s">
        <v>20</v>
      </c>
      <c r="D29" s="37">
        <f>ROUND(SUM(D21:D28),3)</f>
        <v>198.79</v>
      </c>
      <c r="E29" s="37">
        <f>ROUND(SUM(E21:E28),3)</f>
        <v>939.2</v>
      </c>
      <c r="F29" s="37">
        <f>ROUND(SUM(F21:F28),3)</f>
        <v>760.94</v>
      </c>
      <c r="G29" s="37">
        <f>ROUND(SUM(G21:G21),3)</f>
        <v>0</v>
      </c>
      <c r="H29" s="37">
        <f>ROUND(SUM(H21:H28),3)</f>
        <v>1898.93</v>
      </c>
      <c r="J29" s="73"/>
      <c r="K29" s="73"/>
      <c r="L29" s="73"/>
      <c r="M29" s="73"/>
      <c r="N29" s="73"/>
      <c r="O29" s="73"/>
      <c r="P29" s="73"/>
      <c r="Q29" s="73"/>
    </row>
    <row r="30" spans="1:17" ht="13.15" customHeight="1">
      <c r="A30" s="141" t="s">
        <v>21</v>
      </c>
      <c r="B30" s="142"/>
      <c r="C30" s="142"/>
      <c r="D30" s="142"/>
      <c r="E30" s="142"/>
      <c r="F30" s="142"/>
      <c r="G30" s="142"/>
      <c r="H30" s="142"/>
      <c r="J30" s="73"/>
      <c r="K30" s="73"/>
      <c r="L30" s="73"/>
      <c r="M30" s="73"/>
      <c r="N30" s="73"/>
      <c r="O30" s="73"/>
      <c r="P30" s="73"/>
      <c r="Q30" s="73"/>
    </row>
    <row r="31" spans="1:17" ht="22.5">
      <c r="A31" s="38">
        <v>3</v>
      </c>
      <c r="B31" s="39" t="s">
        <v>22</v>
      </c>
      <c r="C31" s="36" t="s">
        <v>91</v>
      </c>
      <c r="D31" s="40">
        <f>ROUND(D29*0.025*I31,3)</f>
        <v>3.976</v>
      </c>
      <c r="E31" s="40">
        <f>ROUND(E29*0.025*I31,3)</f>
        <v>18.783999999999999</v>
      </c>
      <c r="F31" s="40">
        <v>0</v>
      </c>
      <c r="G31" s="40">
        <f>ROUND(G29*0.025,3)</f>
        <v>0</v>
      </c>
      <c r="H31" s="40">
        <f>D31+E31</f>
        <v>22.759999999999998</v>
      </c>
      <c r="I31" s="102">
        <v>0.8</v>
      </c>
      <c r="J31" s="96"/>
      <c r="K31" s="73"/>
      <c r="L31" s="73"/>
      <c r="M31" s="73"/>
      <c r="N31" s="87"/>
      <c r="O31" s="88"/>
      <c r="P31" s="87"/>
      <c r="Q31" s="73"/>
    </row>
    <row r="32" spans="1:17" ht="13.15" customHeight="1">
      <c r="A32" s="41"/>
      <c r="B32" s="42"/>
      <c r="C32" s="43" t="s">
        <v>23</v>
      </c>
      <c r="D32" s="44">
        <f>D31+D29</f>
        <v>202.76599999999999</v>
      </c>
      <c r="E32" s="44">
        <f>E31+E29</f>
        <v>957.98400000000004</v>
      </c>
      <c r="F32" s="44">
        <f>F31+F29</f>
        <v>760.94</v>
      </c>
      <c r="G32" s="44">
        <f>G31+G29</f>
        <v>0</v>
      </c>
      <c r="H32" s="44">
        <f>H31+H29</f>
        <v>1921.69</v>
      </c>
      <c r="I32" s="102"/>
      <c r="J32" s="96"/>
      <c r="K32" s="73"/>
      <c r="L32" s="73"/>
      <c r="M32" s="73"/>
      <c r="N32" s="87"/>
      <c r="O32" s="88"/>
      <c r="P32" s="87"/>
      <c r="Q32" s="73"/>
    </row>
    <row r="33" spans="1:17" ht="13.15" customHeight="1">
      <c r="A33" s="120" t="s">
        <v>24</v>
      </c>
      <c r="B33" s="121"/>
      <c r="C33" s="121"/>
      <c r="D33" s="121"/>
      <c r="E33" s="121"/>
      <c r="F33" s="121"/>
      <c r="G33" s="121"/>
      <c r="H33" s="121"/>
      <c r="I33" s="102"/>
      <c r="J33" s="96"/>
      <c r="K33" s="73"/>
      <c r="L33" s="73"/>
      <c r="M33" s="73"/>
      <c r="N33" s="87"/>
      <c r="O33" s="88"/>
      <c r="P33" s="87"/>
      <c r="Q33" s="73"/>
    </row>
    <row r="34" spans="1:17" ht="22.5">
      <c r="A34" s="38">
        <f>A31+1</f>
        <v>4</v>
      </c>
      <c r="B34" s="39" t="s">
        <v>25</v>
      </c>
      <c r="C34" s="45" t="s">
        <v>26</v>
      </c>
      <c r="D34" s="40">
        <f>ROUND(D32*0.0171,3)</f>
        <v>3.4670000000000001</v>
      </c>
      <c r="E34" s="40">
        <f>ROUND(E32*0.0171,3)</f>
        <v>16.382000000000001</v>
      </c>
      <c r="F34" s="46"/>
      <c r="G34" s="46"/>
      <c r="H34" s="40">
        <f t="shared" ref="H34:H40" si="1">D34+E34+F34+G34</f>
        <v>19.849</v>
      </c>
      <c r="I34" s="102"/>
      <c r="J34" s="96"/>
      <c r="K34" s="73"/>
      <c r="L34" s="73"/>
      <c r="M34" s="73"/>
      <c r="N34" s="87"/>
      <c r="O34" s="88"/>
      <c r="P34" s="87"/>
      <c r="Q34" s="73"/>
    </row>
    <row r="35" spans="1:17" ht="22.5" hidden="1">
      <c r="A35" s="38">
        <f>A34+1</f>
        <v>5</v>
      </c>
      <c r="B35" s="39" t="s">
        <v>27</v>
      </c>
      <c r="C35" s="36" t="s">
        <v>28</v>
      </c>
      <c r="D35" s="47"/>
      <c r="E35" s="47"/>
      <c r="F35" s="47"/>
      <c r="G35" s="40">
        <f>0*0.07</f>
        <v>0</v>
      </c>
      <c r="H35" s="40">
        <f t="shared" si="1"/>
        <v>0</v>
      </c>
      <c r="I35" s="102"/>
      <c r="J35" s="96"/>
      <c r="K35" s="73"/>
      <c r="L35" s="73"/>
      <c r="M35" s="73"/>
      <c r="N35" s="87"/>
      <c r="O35" s="88"/>
      <c r="P35" s="87"/>
      <c r="Q35" s="73"/>
    </row>
    <row r="36" spans="1:17" customFormat="1" ht="51">
      <c r="A36" s="38">
        <f>A34+1</f>
        <v>5</v>
      </c>
      <c r="B36" s="48" t="s">
        <v>29</v>
      </c>
      <c r="C36" s="36" t="s">
        <v>30</v>
      </c>
      <c r="D36" s="49"/>
      <c r="E36" s="49"/>
      <c r="F36" s="47"/>
      <c r="G36" s="71"/>
      <c r="H36" s="40">
        <f t="shared" si="1"/>
        <v>0</v>
      </c>
      <c r="I36" s="102">
        <v>0</v>
      </c>
      <c r="J36" s="96"/>
      <c r="K36" s="89"/>
      <c r="L36" s="89"/>
      <c r="M36" s="89"/>
      <c r="N36" s="89"/>
      <c r="O36" s="89"/>
      <c r="P36" s="89"/>
      <c r="Q36" s="89"/>
    </row>
    <row r="37" spans="1:17">
      <c r="A37" s="38">
        <f>A36+1</f>
        <v>6</v>
      </c>
      <c r="B37" s="39" t="s">
        <v>31</v>
      </c>
      <c r="C37" s="45" t="s">
        <v>32</v>
      </c>
      <c r="D37" s="30"/>
      <c r="E37" s="30"/>
      <c r="F37" s="72"/>
      <c r="G37" s="118"/>
      <c r="H37" s="40">
        <f t="shared" si="1"/>
        <v>0</v>
      </c>
      <c r="I37" s="102"/>
      <c r="J37" s="84"/>
      <c r="K37" s="88"/>
      <c r="L37" s="87"/>
      <c r="M37" s="73"/>
      <c r="N37" s="73"/>
      <c r="O37" s="73"/>
      <c r="P37" s="73"/>
      <c r="Q37" s="73"/>
    </row>
    <row r="38" spans="1:17" ht="33.75">
      <c r="A38" s="38">
        <f>A37+1</f>
        <v>7</v>
      </c>
      <c r="B38" s="39" t="s">
        <v>33</v>
      </c>
      <c r="C38" s="36" t="s">
        <v>34</v>
      </c>
      <c r="D38" s="71"/>
      <c r="E38" s="71"/>
      <c r="F38" s="71"/>
      <c r="G38" s="118">
        <f>0*ROUND(H32*0.0042,3)</f>
        <v>0</v>
      </c>
      <c r="H38" s="40">
        <f t="shared" si="1"/>
        <v>0</v>
      </c>
      <c r="I38" s="102"/>
      <c r="J38" s="96"/>
      <c r="K38" s="73"/>
      <c r="L38" s="73"/>
      <c r="M38" s="73"/>
      <c r="N38" s="73"/>
      <c r="O38" s="73"/>
      <c r="P38" s="73"/>
      <c r="Q38" s="73"/>
    </row>
    <row r="39" spans="1:17" ht="12" customHeight="1">
      <c r="A39" s="38"/>
      <c r="B39" s="29" t="s">
        <v>67</v>
      </c>
      <c r="C39" s="36" t="s">
        <v>92</v>
      </c>
      <c r="D39" s="47"/>
      <c r="E39" s="47"/>
      <c r="F39" s="47"/>
      <c r="G39" s="118"/>
      <c r="H39" s="40">
        <f t="shared" si="1"/>
        <v>0</v>
      </c>
      <c r="I39" s="102"/>
      <c r="J39" s="96"/>
      <c r="K39" s="73"/>
      <c r="L39" s="73"/>
      <c r="M39" s="73"/>
      <c r="N39" s="73"/>
      <c r="O39" s="73"/>
      <c r="P39" s="73"/>
      <c r="Q39" s="73"/>
    </row>
    <row r="40" spans="1:17">
      <c r="A40" s="34"/>
      <c r="B40" s="50"/>
      <c r="C40" s="36" t="s">
        <v>35</v>
      </c>
      <c r="D40" s="40">
        <f>SUM(D34:D38)</f>
        <v>3.4670000000000001</v>
      </c>
      <c r="E40" s="40">
        <f>SUM(E34:E38)</f>
        <v>16.382000000000001</v>
      </c>
      <c r="F40" s="40">
        <f>SUM(F34:F38)</f>
        <v>0</v>
      </c>
      <c r="G40" s="40">
        <f>SUM(G34:G39)</f>
        <v>0</v>
      </c>
      <c r="H40" s="40">
        <f t="shared" si="1"/>
        <v>19.849</v>
      </c>
      <c r="I40" s="102"/>
      <c r="J40" s="96"/>
      <c r="K40" s="73"/>
      <c r="L40" s="73"/>
      <c r="M40" s="73"/>
      <c r="N40" s="73"/>
      <c r="O40" s="73"/>
      <c r="P40" s="73"/>
      <c r="Q40" s="73"/>
    </row>
    <row r="41" spans="1:17" ht="13.15" customHeight="1">
      <c r="A41" s="34"/>
      <c r="B41" s="50"/>
      <c r="C41" s="36" t="s">
        <v>36</v>
      </c>
      <c r="D41" s="40">
        <f>D40+D32</f>
        <v>206.233</v>
      </c>
      <c r="E41" s="40">
        <f>E40+E32</f>
        <v>974.36599999999999</v>
      </c>
      <c r="F41" s="37">
        <f>F32</f>
        <v>760.94</v>
      </c>
      <c r="G41" s="40">
        <f>G40+G32</f>
        <v>0</v>
      </c>
      <c r="H41" s="40">
        <f>H40+H32</f>
        <v>1941.539</v>
      </c>
      <c r="I41" s="102"/>
      <c r="J41" s="102"/>
    </row>
    <row r="42" spans="1:17" ht="13.15" customHeight="1">
      <c r="A42" s="122" t="s">
        <v>37</v>
      </c>
      <c r="B42" s="123"/>
      <c r="C42" s="123"/>
      <c r="D42" s="123"/>
      <c r="E42" s="123"/>
      <c r="F42" s="123"/>
      <c r="G42" s="123"/>
      <c r="H42" s="124"/>
      <c r="I42" s="102"/>
      <c r="J42" s="102"/>
    </row>
    <row r="43" spans="1:17">
      <c r="A43" s="38">
        <f>A38+1</f>
        <v>8</v>
      </c>
      <c r="B43" s="50" t="s">
        <v>38</v>
      </c>
      <c r="C43" s="45" t="s">
        <v>39</v>
      </c>
      <c r="D43" s="71"/>
      <c r="E43" s="71"/>
      <c r="F43" s="71"/>
      <c r="G43" s="30">
        <f>0*ROUND(H41*0.0113,3)</f>
        <v>0</v>
      </c>
      <c r="H43" s="40">
        <f>G43</f>
        <v>0</v>
      </c>
      <c r="I43" s="102"/>
      <c r="J43" s="102"/>
    </row>
    <row r="44" spans="1:17" ht="13.15" customHeight="1">
      <c r="A44" s="34"/>
      <c r="B44" s="35"/>
      <c r="C44" s="36" t="s">
        <v>40</v>
      </c>
      <c r="D44" s="47"/>
      <c r="E44" s="47"/>
      <c r="F44" s="47"/>
      <c r="G44" s="40">
        <f>G43</f>
        <v>0</v>
      </c>
      <c r="H44" s="40">
        <f>H43</f>
        <v>0</v>
      </c>
      <c r="I44" s="102"/>
      <c r="J44" s="102"/>
    </row>
    <row r="45" spans="1:17" ht="13.15" customHeight="1">
      <c r="A45" s="122" t="s">
        <v>41</v>
      </c>
      <c r="B45" s="123"/>
      <c r="C45" s="123"/>
      <c r="D45" s="123"/>
      <c r="E45" s="123"/>
      <c r="F45" s="123"/>
      <c r="G45" s="123"/>
      <c r="H45" s="124"/>
      <c r="I45" s="102"/>
      <c r="J45" s="102"/>
    </row>
    <row r="46" spans="1:17" ht="13.15" customHeight="1">
      <c r="A46" s="38">
        <f>A43+1</f>
        <v>9</v>
      </c>
      <c r="B46" s="39" t="s">
        <v>42</v>
      </c>
      <c r="C46" s="36" t="s">
        <v>43</v>
      </c>
      <c r="D46" s="71"/>
      <c r="E46" s="71"/>
      <c r="F46" s="71"/>
      <c r="G46" s="30">
        <f>0*ROUND(H29*0.07,3)</f>
        <v>0</v>
      </c>
      <c r="H46" s="30">
        <f>G46</f>
        <v>0</v>
      </c>
      <c r="I46" s="102"/>
      <c r="J46" s="102"/>
    </row>
    <row r="47" spans="1:17" ht="22.5">
      <c r="A47" s="38">
        <f>A46+1</f>
        <v>10</v>
      </c>
      <c r="B47" s="39" t="s">
        <v>44</v>
      </c>
      <c r="C47" s="36" t="s">
        <v>45</v>
      </c>
      <c r="D47" s="71"/>
      <c r="E47" s="71"/>
      <c r="F47" s="71"/>
      <c r="G47" s="30">
        <f>ROUND(G46*0.3375,3)</f>
        <v>0</v>
      </c>
      <c r="H47" s="40">
        <f>G47</f>
        <v>0</v>
      </c>
      <c r="I47" s="102"/>
      <c r="J47" s="102"/>
    </row>
    <row r="48" spans="1:17" ht="13.15" customHeight="1">
      <c r="A48" s="34"/>
      <c r="B48" s="35"/>
      <c r="C48" s="36" t="s">
        <v>46</v>
      </c>
      <c r="D48" s="40">
        <f>D41</f>
        <v>206.233</v>
      </c>
      <c r="E48" s="40">
        <f>E41</f>
        <v>974.36599999999999</v>
      </c>
      <c r="F48" s="37">
        <f>F41</f>
        <v>760.94</v>
      </c>
      <c r="G48" s="40">
        <f>G46+G44+G41+G47</f>
        <v>0</v>
      </c>
      <c r="H48" s="40">
        <f>H46+H44+H41+H47</f>
        <v>1941.539</v>
      </c>
      <c r="I48" s="102"/>
      <c r="J48" s="102"/>
    </row>
    <row r="49" spans="1:10" ht="13.15" customHeight="1">
      <c r="A49" s="122" t="s">
        <v>47</v>
      </c>
      <c r="B49" s="123"/>
      <c r="C49" s="123"/>
      <c r="D49" s="123"/>
      <c r="E49" s="123"/>
      <c r="F49" s="123"/>
      <c r="G49" s="123"/>
      <c r="H49" s="124"/>
      <c r="I49" s="102"/>
      <c r="J49" s="102"/>
    </row>
    <row r="50" spans="1:10" ht="13.15" customHeight="1">
      <c r="A50" s="38">
        <f>A47+1</f>
        <v>11</v>
      </c>
      <c r="B50" s="39" t="s">
        <v>48</v>
      </c>
      <c r="C50" s="45" t="s">
        <v>69</v>
      </c>
      <c r="D50" s="40">
        <f>ROUND(D48*I50,3)</f>
        <v>6.1870000000000003</v>
      </c>
      <c r="E50" s="40">
        <f>ROUND(E48*I50,3)</f>
        <v>29.231000000000002</v>
      </c>
      <c r="F50" s="40">
        <f>ROUND(F48*I50,3)</f>
        <v>22.827999999999999</v>
      </c>
      <c r="G50" s="40">
        <f>ROUND(G48*I50,3)</f>
        <v>0</v>
      </c>
      <c r="H50" s="40">
        <f>ROUND(H48*I50,3)</f>
        <v>58.246000000000002</v>
      </c>
      <c r="I50" s="102">
        <v>0.03</v>
      </c>
      <c r="J50" s="102"/>
    </row>
    <row r="51" spans="1:10" ht="13.15" customHeight="1">
      <c r="A51" s="34"/>
      <c r="B51" s="50"/>
      <c r="C51" s="36"/>
      <c r="D51" s="40"/>
      <c r="E51" s="40"/>
      <c r="F51" s="40"/>
      <c r="G51" s="40"/>
      <c r="H51" s="40"/>
      <c r="I51" s="102"/>
      <c r="J51" s="102"/>
    </row>
    <row r="52" spans="1:10">
      <c r="A52" s="34"/>
      <c r="B52" s="50"/>
      <c r="C52" s="36" t="s">
        <v>49</v>
      </c>
      <c r="D52" s="40">
        <f>D50+D48</f>
        <v>212.42000000000002</v>
      </c>
      <c r="E52" s="40">
        <f>E50+E48</f>
        <v>1003.597</v>
      </c>
      <c r="F52" s="40">
        <f>F50+F48</f>
        <v>783.76800000000003</v>
      </c>
      <c r="G52" s="40">
        <f>G50+G48</f>
        <v>0</v>
      </c>
      <c r="H52" s="40">
        <f>H50+H48</f>
        <v>1999.7850000000001</v>
      </c>
      <c r="I52" s="102"/>
      <c r="J52" s="102"/>
    </row>
    <row r="53" spans="1:10" ht="13.15" customHeight="1">
      <c r="A53" s="34"/>
      <c r="B53" s="35"/>
      <c r="C53" s="36"/>
      <c r="D53" s="49"/>
      <c r="E53" s="49"/>
      <c r="F53" s="49"/>
      <c r="G53" s="49"/>
      <c r="H53" s="49"/>
      <c r="I53" s="102"/>
      <c r="J53" s="102"/>
    </row>
    <row r="54" spans="1:10" ht="13.15" customHeight="1">
      <c r="A54" s="122" t="s">
        <v>50</v>
      </c>
      <c r="B54" s="123"/>
      <c r="C54" s="123"/>
      <c r="D54" s="123"/>
      <c r="E54" s="123"/>
      <c r="F54" s="123"/>
      <c r="G54" s="123"/>
      <c r="H54" s="124"/>
      <c r="I54" s="102"/>
      <c r="J54" s="102"/>
    </row>
    <row r="55" spans="1:10" ht="15.75" customHeight="1">
      <c r="A55" s="34">
        <f>A50+1</f>
        <v>12</v>
      </c>
      <c r="B55" s="115" t="s">
        <v>75</v>
      </c>
      <c r="C55" s="33" t="s">
        <v>76</v>
      </c>
      <c r="D55" s="30">
        <f>ROUND(D52*I55,3)</f>
        <v>1137.2750000000001</v>
      </c>
      <c r="E55" s="30">
        <f>ROUND(E52*I55,3)</f>
        <v>5373.1580000000004</v>
      </c>
      <c r="F55" s="30"/>
      <c r="G55" s="30"/>
      <c r="H55" s="79">
        <f>D55+E55+F55+G55</f>
        <v>6510.4330000000009</v>
      </c>
      <c r="I55" s="102">
        <f>ROUND(5.65/4.77*4.52,4)</f>
        <v>5.3539000000000003</v>
      </c>
      <c r="J55" s="102"/>
    </row>
    <row r="56" spans="1:10">
      <c r="A56" s="34"/>
      <c r="B56" s="115" t="s">
        <v>77</v>
      </c>
      <c r="C56" s="33" t="s">
        <v>55</v>
      </c>
      <c r="D56" s="30"/>
      <c r="E56" s="30"/>
      <c r="F56" s="30">
        <f>ROUND(F52*I56,3)</f>
        <v>2562.9209999999998</v>
      </c>
      <c r="G56" s="30">
        <f>ROUND((G40+G43)*(1+I50)*J56,3)</f>
        <v>0</v>
      </c>
      <c r="H56" s="79">
        <f>D56+E56+F56+G56</f>
        <v>2562.9209999999998</v>
      </c>
      <c r="I56" s="102">
        <v>3.27</v>
      </c>
      <c r="J56" s="102">
        <v>6.03</v>
      </c>
    </row>
    <row r="57" spans="1:10" hidden="1">
      <c r="A57" s="34"/>
      <c r="B57" s="50"/>
      <c r="C57" s="51"/>
      <c r="D57" s="52"/>
      <c r="E57" s="52"/>
      <c r="F57" s="52"/>
      <c r="G57" s="52"/>
      <c r="H57" s="53"/>
    </row>
    <row r="58" spans="1:10">
      <c r="A58" s="34"/>
      <c r="B58" s="50" t="s">
        <v>57</v>
      </c>
      <c r="C58" s="54" t="s">
        <v>74</v>
      </c>
      <c r="D58" s="46"/>
      <c r="E58" s="46"/>
      <c r="F58" s="46"/>
      <c r="G58" s="46">
        <f>ROUND((G46+G47)*(I50+1)*3.31,3)</f>
        <v>0</v>
      </c>
      <c r="H58" s="46">
        <f>G58</f>
        <v>0</v>
      </c>
    </row>
    <row r="59" spans="1:10">
      <c r="A59" s="55" t="s">
        <v>51</v>
      </c>
      <c r="B59" s="56"/>
      <c r="C59" s="56"/>
      <c r="D59" s="56"/>
      <c r="E59" s="56"/>
      <c r="F59" s="56"/>
      <c r="G59" s="56"/>
      <c r="H59" s="57">
        <f>H55+H56+H58</f>
        <v>9073.3540000000012</v>
      </c>
    </row>
    <row r="60" spans="1:10">
      <c r="A60" s="34"/>
      <c r="B60" s="58"/>
      <c r="C60" s="54"/>
      <c r="D60" s="47"/>
      <c r="E60" s="47"/>
      <c r="F60" s="47"/>
      <c r="G60" s="47"/>
      <c r="H60" s="59"/>
    </row>
    <row r="61" spans="1:10" ht="22.5">
      <c r="A61" s="34">
        <f>A55+1</f>
        <v>13</v>
      </c>
      <c r="B61" s="39" t="s">
        <v>52</v>
      </c>
      <c r="C61" s="54" t="s">
        <v>53</v>
      </c>
      <c r="D61" s="46">
        <f>ROUND(SUM(D55:D58)*0.18,3)</f>
        <v>204.71</v>
      </c>
      <c r="E61" s="46">
        <f>ROUND(SUM(E55:E58)*0.18,3)</f>
        <v>967.16800000000001</v>
      </c>
      <c r="F61" s="46">
        <f>ROUND(SUM(F55:F58)*0.18,3)</f>
        <v>461.32600000000002</v>
      </c>
      <c r="G61" s="46">
        <f>ROUND((SUM(G55:G58)-G57)*0.18,3)</f>
        <v>0</v>
      </c>
      <c r="H61" s="46">
        <f>ROUND((H55+H56+H58)*0.18,3)</f>
        <v>1633.204</v>
      </c>
    </row>
    <row r="62" spans="1:10">
      <c r="A62" s="34"/>
      <c r="B62" s="35"/>
      <c r="C62" s="60" t="s">
        <v>54</v>
      </c>
      <c r="D62" s="61">
        <f>SUM(D55:D58)+D61</f>
        <v>1341.9850000000001</v>
      </c>
      <c r="E62" s="61">
        <f>SUM(E55:E58)+E61</f>
        <v>6340.326</v>
      </c>
      <c r="F62" s="61">
        <f>SUM(F55:F58)+F61</f>
        <v>3024.2469999999998</v>
      </c>
      <c r="G62" s="61">
        <f>G61+G58+G55+G56</f>
        <v>0</v>
      </c>
      <c r="H62" s="62">
        <f>H59+H61</f>
        <v>10706.558000000001</v>
      </c>
    </row>
    <row r="63" spans="1:10">
      <c r="A63" s="63"/>
      <c r="B63" s="64"/>
      <c r="C63" s="65"/>
      <c r="D63" s="66"/>
      <c r="E63" s="66"/>
      <c r="F63" s="66"/>
      <c r="G63" s="66"/>
      <c r="H63" s="67"/>
    </row>
    <row r="64" spans="1:10">
      <c r="A64" s="63"/>
      <c r="B64" s="64"/>
      <c r="C64" s="65"/>
      <c r="D64" s="66"/>
      <c r="E64" s="66"/>
      <c r="F64" s="66"/>
      <c r="G64" s="66"/>
      <c r="H64" s="67"/>
    </row>
    <row r="65" spans="1:20">
      <c r="A65" s="63"/>
      <c r="C65" s="64" t="s">
        <v>80</v>
      </c>
      <c r="D65" s="68" t="s">
        <v>79</v>
      </c>
      <c r="E65" s="23"/>
      <c r="F65" s="23"/>
      <c r="G65" s="23"/>
      <c r="H65" s="23"/>
    </row>
    <row r="66" spans="1:20">
      <c r="A66" s="63"/>
      <c r="B66" s="64"/>
      <c r="C66" s="68"/>
      <c r="D66" s="23"/>
      <c r="E66" s="23"/>
      <c r="F66" s="23"/>
      <c r="G66" s="23"/>
      <c r="H66" s="23"/>
    </row>
    <row r="67" spans="1:20" ht="13.5" thickBot="1"/>
    <row r="68" spans="1:20" ht="18.75" customHeight="1" thickBot="1">
      <c r="A68" s="128"/>
      <c r="B68" s="129"/>
      <c r="C68" s="130" t="s">
        <v>58</v>
      </c>
      <c r="D68" s="132" t="s">
        <v>59</v>
      </c>
      <c r="E68" s="133"/>
      <c r="F68" s="133"/>
      <c r="G68" s="133"/>
      <c r="H68" s="134"/>
      <c r="I68" s="135" t="s">
        <v>60</v>
      </c>
      <c r="N68" s="73"/>
      <c r="O68" s="73"/>
      <c r="P68" s="73"/>
      <c r="Q68" s="73"/>
      <c r="R68" s="73"/>
      <c r="S68" s="73"/>
      <c r="T68" s="73"/>
    </row>
    <row r="69" spans="1:20" ht="15" thickBot="1">
      <c r="A69" s="128"/>
      <c r="B69" s="129"/>
      <c r="C69" s="131"/>
      <c r="D69" s="74" t="s">
        <v>61</v>
      </c>
      <c r="E69" s="74" t="s">
        <v>62</v>
      </c>
      <c r="F69" s="74" t="s">
        <v>63</v>
      </c>
      <c r="G69" s="74" t="s">
        <v>64</v>
      </c>
      <c r="H69" s="74" t="s">
        <v>65</v>
      </c>
      <c r="I69" s="136"/>
      <c r="N69" s="73"/>
      <c r="O69" s="73"/>
      <c r="P69" s="73"/>
      <c r="Q69" s="73"/>
      <c r="R69" s="73"/>
      <c r="S69" s="73"/>
      <c r="T69" s="73"/>
    </row>
    <row r="70" spans="1:20" ht="13.5" thickBot="1">
      <c r="A70" s="128"/>
      <c r="B70" s="129"/>
      <c r="C70" s="75">
        <v>1</v>
      </c>
      <c r="D70" s="75">
        <v>2</v>
      </c>
      <c r="E70" s="75">
        <v>3</v>
      </c>
      <c r="F70" s="75">
        <v>4</v>
      </c>
      <c r="G70" s="75">
        <v>5</v>
      </c>
      <c r="H70" s="75">
        <v>6</v>
      </c>
      <c r="I70" s="75">
        <v>7</v>
      </c>
      <c r="N70" s="73"/>
      <c r="O70" s="73"/>
      <c r="P70" s="73"/>
      <c r="Q70" s="73"/>
      <c r="R70" s="73"/>
      <c r="S70" s="73"/>
      <c r="T70" s="73"/>
    </row>
    <row r="71" spans="1:20" ht="26.25" customHeight="1" thickBot="1">
      <c r="A71" s="128"/>
      <c r="B71" s="129"/>
      <c r="C71" s="76" t="str">
        <f>A11</f>
        <v>Реконструкция дворового освещения г. Белгорода</v>
      </c>
      <c r="D71" s="77">
        <f>D72</f>
        <v>0</v>
      </c>
      <c r="E71" s="77">
        <f>D73</f>
        <v>8862.445459999999</v>
      </c>
      <c r="F71" s="77">
        <f>D74</f>
        <v>0</v>
      </c>
      <c r="G71" s="77">
        <f>D75+0.004</f>
        <v>1844.1127199999999</v>
      </c>
      <c r="H71" s="77">
        <f>D76</f>
        <v>0</v>
      </c>
      <c r="I71" s="77">
        <f>SUM(D71:H71)</f>
        <v>10706.558179999998</v>
      </c>
      <c r="J71" s="90">
        <f>H62-I71</f>
        <v>-1.7999999727180693E-4</v>
      </c>
      <c r="N71" s="73"/>
      <c r="O71" s="73"/>
      <c r="P71" s="73"/>
      <c r="Q71" s="73"/>
      <c r="R71" s="73"/>
      <c r="S71" s="73"/>
      <c r="T71" s="73"/>
    </row>
    <row r="72" spans="1:20" ht="26.25" hidden="1" customHeight="1">
      <c r="A72" s="91"/>
      <c r="B72" s="63"/>
      <c r="C72" s="104"/>
      <c r="D72" s="111">
        <f>(ROUND(ROUND((ROUND(ROUND(ROUND((ROUND((D21+E21)*0.025*$I$31,3)+(D21+E21)),3)*1.0171,3)*$I$55,3)+ROUND(F21*$I$56,3)+ROUND(ROUND((ROUND((D21+E21)*(2.5*$I$31/100+1),3)+F21)*$I$36,3)*$J$56,3)),3)*(1+$I$50),3)*1.18)</f>
        <v>0</v>
      </c>
      <c r="E72" s="95"/>
      <c r="F72" s="95"/>
      <c r="G72" s="95"/>
      <c r="H72" s="95"/>
      <c r="I72" s="95"/>
      <c r="J72" s="90"/>
      <c r="N72" s="73"/>
      <c r="O72" s="73"/>
      <c r="P72" s="73"/>
      <c r="Q72" s="73"/>
      <c r="R72" s="73"/>
      <c r="S72" s="73"/>
      <c r="T72" s="73"/>
    </row>
    <row r="73" spans="1:20" s="101" customFormat="1" ht="15" hidden="1">
      <c r="A73" s="97"/>
      <c r="B73" s="98"/>
      <c r="C73" s="99"/>
      <c r="D73" s="111">
        <f>(ROUND(ROUND((ROUND(ROUND(ROUND((ROUND((D22+E22)*0.025*$I$31,3)+(D22+E22)),3)*1.0171,3)*$I$55,3)+ROUND(F22*$I$56,3)+ROUND(ROUND((ROUND((D22+E22)*(2.5*$I$31/100+1),3)+F22)*$I$36,3)*$J$56,3)),3)*(1+$I$50),3)*1.18)</f>
        <v>8862.445459999999</v>
      </c>
      <c r="E73" s="100"/>
      <c r="F73" s="100"/>
      <c r="G73" s="100"/>
      <c r="H73" s="100"/>
    </row>
    <row r="74" spans="1:20" s="101" customFormat="1" ht="15" hidden="1">
      <c r="A74" s="97"/>
      <c r="B74" s="98"/>
      <c r="C74" s="99"/>
      <c r="D74" s="111">
        <f>(ROUND(ROUND((ROUND(ROUND(ROUND((ROUND((D23+E23)*0.025*$I$31,3)+(D23+E23)),3)*1.0171,3)*$I$55,3)+ROUND(F23*$I$56,3)+ROUND(ROUND((ROUND((D23+E23)*(2.5*$I$31/100+1),3)+F23)*$I$36,3)*$J$56,3)),3)*(1+$I$50),3)*1.18)</f>
        <v>0</v>
      </c>
      <c r="E74" s="100"/>
      <c r="F74" s="100"/>
      <c r="G74" s="100"/>
      <c r="H74" s="100"/>
    </row>
    <row r="75" spans="1:20" s="101" customFormat="1" ht="15" hidden="1">
      <c r="A75" s="97"/>
      <c r="B75" s="98"/>
      <c r="C75" s="99"/>
      <c r="D75" s="111">
        <f>(ROUND(ROUND((ROUND(ROUND(ROUND((ROUND((D24+E24)*0.025*$I$31,3)+(D24+E24)),3)*1.0171,3)*$I$55,3)+ROUND(F24*$I$56,3)+ROUND(ROUND((ROUND((D24+E24)*(2.5*$I$31/100+1),3)+F24)*$I$36,3)*$J$56,3)),3)*(1+$I$50),3)*1.18)</f>
        <v>1844.1087199999999</v>
      </c>
      <c r="E75" s="100"/>
      <c r="F75" s="100"/>
      <c r="G75" s="100"/>
      <c r="H75" s="100"/>
    </row>
    <row r="76" spans="1:20" s="101" customFormat="1" ht="15" hidden="1">
      <c r="A76" s="97"/>
      <c r="B76" s="98"/>
      <c r="C76" s="99"/>
      <c r="D76" s="111">
        <f>(ROUND(ROUND((ROUND(ROUND(ROUND((ROUND((D25+E25)*0.025*$I$31,3)+(D25+E25)),3)*1.0171,3)*$I$55,3)+ROUND(F25*$I$56,3)+ROUND(ROUND((ROUND((D25+E25)*(2.5*$I$31/100+1),3)+F25)*$I$36,3)*$J$56,3)),3)*(1+$I$50),3)*1.18)</f>
        <v>0</v>
      </c>
      <c r="E76" s="100"/>
      <c r="F76" s="100"/>
      <c r="G76" s="100"/>
      <c r="H76" s="100"/>
    </row>
    <row r="77" spans="1:20" hidden="1">
      <c r="D77" s="112"/>
    </row>
    <row r="78" spans="1:20">
      <c r="D78" s="112"/>
    </row>
  </sheetData>
  <mergeCells count="25">
    <mergeCell ref="A68:B71"/>
    <mergeCell ref="C68:C69"/>
    <mergeCell ref="D68:H68"/>
    <mergeCell ref="I68:I69"/>
    <mergeCell ref="C12:G12"/>
    <mergeCell ref="A15:A18"/>
    <mergeCell ref="B15:B18"/>
    <mergeCell ref="C15:C18"/>
    <mergeCell ref="D15:G15"/>
    <mergeCell ref="H15:H18"/>
    <mergeCell ref="D16:D18"/>
    <mergeCell ref="E16:E18"/>
    <mergeCell ref="F16:F18"/>
    <mergeCell ref="G16:G18"/>
    <mergeCell ref="A54:H54"/>
    <mergeCell ref="A30:H30"/>
    <mergeCell ref="A33:H33"/>
    <mergeCell ref="A42:H42"/>
    <mergeCell ref="A45:H45"/>
    <mergeCell ref="A49:H49"/>
    <mergeCell ref="F4:H4"/>
    <mergeCell ref="E5:H5"/>
    <mergeCell ref="E7:H7"/>
    <mergeCell ref="A10:H10"/>
    <mergeCell ref="A11:H11"/>
  </mergeCells>
  <pageMargins left="0.59055118110236227" right="0" top="0.59055118110236227" bottom="0.39370078740157483" header="0.19685039370078741" footer="0.19685039370078741"/>
  <pageSetup paperSize="9" scale="98" orientation="landscape" r:id="rId1"/>
  <headerFooter alignWithMargins="0">
    <oddHeader>&amp;LГранд-СМЕТА</oddHeader>
    <oddFooter>&amp;RСтраница &amp;P</odd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78"/>
  <sheetViews>
    <sheetView showGridLines="0" view="pageBreakPreview" topLeftCell="A42" zoomScaleSheetLayoutView="100" workbookViewId="0">
      <selection activeCell="E71" sqref="E71"/>
    </sheetView>
  </sheetViews>
  <sheetFormatPr defaultRowHeight="12.75"/>
  <cols>
    <col min="1" max="1" width="5" style="107" customWidth="1"/>
    <col min="2" max="2" width="17.42578125" style="2" customWidth="1"/>
    <col min="3" max="3" width="52" style="3" customWidth="1"/>
    <col min="4" max="4" width="12.28515625" style="16" customWidth="1"/>
    <col min="5" max="5" width="13" style="16" customWidth="1"/>
    <col min="6" max="6" width="13.42578125" style="16" customWidth="1"/>
    <col min="7" max="7" width="12.5703125" style="16" customWidth="1"/>
    <col min="8" max="8" width="13.42578125" style="16" customWidth="1"/>
    <col min="9" max="9" width="10.42578125" style="6" customWidth="1"/>
    <col min="10" max="10" width="10.5703125" style="6" customWidth="1"/>
    <col min="11" max="16384" width="9.140625" style="6"/>
  </cols>
  <sheetData>
    <row r="1" spans="1:13">
      <c r="A1" s="107">
        <f>'4 кв 2010'!A1</f>
        <v>129</v>
      </c>
      <c r="D1" s="4"/>
      <c r="E1" s="4"/>
      <c r="F1" s="4"/>
      <c r="G1" s="4"/>
      <c r="H1" s="5" t="s">
        <v>0</v>
      </c>
    </row>
    <row r="2" spans="1:13" ht="15">
      <c r="C2" s="7"/>
      <c r="D2" s="4"/>
      <c r="E2" s="8"/>
      <c r="F2" s="9"/>
      <c r="G2" s="8"/>
      <c r="H2" s="109" t="s">
        <v>1</v>
      </c>
    </row>
    <row r="3" spans="1:13" ht="14.25">
      <c r="D3" s="4"/>
      <c r="E3" s="11"/>
      <c r="F3" s="11"/>
      <c r="G3" s="109"/>
      <c r="H3" s="109" t="s">
        <v>2</v>
      </c>
    </row>
    <row r="4" spans="1:13" ht="14.25">
      <c r="B4" s="12" t="s">
        <v>3</v>
      </c>
      <c r="C4" s="13"/>
      <c r="D4" s="110"/>
      <c r="E4" s="109"/>
      <c r="F4" s="125" t="s">
        <v>4</v>
      </c>
      <c r="G4" s="125"/>
      <c r="H4" s="125"/>
    </row>
    <row r="5" spans="1:13" ht="14.25">
      <c r="B5" s="15">
        <f>H62</f>
        <v>11552.714</v>
      </c>
      <c r="C5" s="3" t="s">
        <v>66</v>
      </c>
      <c r="D5" s="4"/>
      <c r="E5" s="125" t="s">
        <v>6</v>
      </c>
      <c r="F5" s="125"/>
      <c r="G5" s="125"/>
      <c r="H5" s="125"/>
    </row>
    <row r="6" spans="1:13" ht="15">
      <c r="E6" s="9"/>
      <c r="F6" s="9"/>
      <c r="G6" s="8"/>
      <c r="H6" s="8"/>
    </row>
    <row r="7" spans="1:13" ht="14.25">
      <c r="B7" s="17" t="s">
        <v>7</v>
      </c>
      <c r="C7" s="18"/>
      <c r="D7" s="4"/>
      <c r="E7" s="125" t="s">
        <v>8</v>
      </c>
      <c r="F7" s="125"/>
      <c r="G7" s="125"/>
      <c r="H7" s="125"/>
    </row>
    <row r="8" spans="1:13">
      <c r="B8" s="19">
        <f>D62+E62+F62+(G57+G55)*1.18</f>
        <v>11390.389000000001</v>
      </c>
      <c r="C8" s="20" t="s">
        <v>5</v>
      </c>
      <c r="G8" s="4"/>
      <c r="H8" s="4"/>
    </row>
    <row r="9" spans="1:13">
      <c r="B9" s="15"/>
      <c r="E9" s="21"/>
      <c r="G9" s="4"/>
      <c r="H9" s="4"/>
    </row>
    <row r="10" spans="1:13">
      <c r="A10" s="126" t="s">
        <v>68</v>
      </c>
      <c r="B10" s="126"/>
      <c r="C10" s="126"/>
      <c r="D10" s="126"/>
      <c r="E10" s="126"/>
      <c r="F10" s="126"/>
      <c r="G10" s="126"/>
      <c r="H10" s="126"/>
    </row>
    <row r="11" spans="1:13" ht="16.5" customHeight="1">
      <c r="A11" s="127" t="str">
        <f>'4 кв 2010'!A11:H11</f>
        <v>Реконструкция дворового освещения г. Белгорода</v>
      </c>
      <c r="B11" s="127"/>
      <c r="C11" s="127"/>
      <c r="D11" s="127"/>
      <c r="E11" s="127"/>
      <c r="F11" s="127"/>
      <c r="G11" s="127"/>
      <c r="H11" s="127"/>
      <c r="I11" s="16"/>
      <c r="J11" s="16"/>
      <c r="K11" s="16"/>
      <c r="L11" s="16"/>
      <c r="M11" s="16"/>
    </row>
    <row r="12" spans="1:13">
      <c r="B12" s="15"/>
      <c r="C12" s="137" t="s">
        <v>9</v>
      </c>
      <c r="D12" s="137"/>
      <c r="E12" s="137"/>
      <c r="F12" s="137"/>
      <c r="G12" s="137"/>
      <c r="H12" s="22"/>
    </row>
    <row r="13" spans="1:13">
      <c r="D13" s="23"/>
      <c r="E13" s="23"/>
      <c r="F13" s="23"/>
      <c r="G13" s="23"/>
      <c r="H13" s="22"/>
    </row>
    <row r="14" spans="1:13">
      <c r="B14" s="2" t="s">
        <v>73</v>
      </c>
      <c r="D14" s="24"/>
      <c r="E14" s="4"/>
      <c r="F14" s="4"/>
      <c r="G14" s="4"/>
      <c r="H14" s="4"/>
    </row>
    <row r="15" spans="1:13" ht="13.15" customHeight="1">
      <c r="A15" s="138" t="s">
        <v>10</v>
      </c>
      <c r="B15" s="139" t="s">
        <v>11</v>
      </c>
      <c r="C15" s="138" t="s">
        <v>12</v>
      </c>
      <c r="D15" s="140" t="s">
        <v>13</v>
      </c>
      <c r="E15" s="140"/>
      <c r="F15" s="140"/>
      <c r="G15" s="140"/>
      <c r="H15" s="138" t="s">
        <v>14</v>
      </c>
    </row>
    <row r="16" spans="1:13" ht="13.15" customHeight="1">
      <c r="A16" s="138"/>
      <c r="B16" s="139"/>
      <c r="C16" s="138"/>
      <c r="D16" s="138" t="s">
        <v>15</v>
      </c>
      <c r="E16" s="138" t="s">
        <v>16</v>
      </c>
      <c r="F16" s="138" t="s">
        <v>17</v>
      </c>
      <c r="G16" s="138" t="s">
        <v>18</v>
      </c>
      <c r="H16" s="138"/>
    </row>
    <row r="17" spans="1:17" ht="12.75" customHeight="1">
      <c r="A17" s="138"/>
      <c r="B17" s="139"/>
      <c r="C17" s="138"/>
      <c r="D17" s="138"/>
      <c r="E17" s="138"/>
      <c r="F17" s="138"/>
      <c r="G17" s="138"/>
      <c r="H17" s="138"/>
      <c r="I17" s="25"/>
    </row>
    <row r="18" spans="1:17" ht="13.15" customHeight="1">
      <c r="A18" s="138"/>
      <c r="B18" s="139"/>
      <c r="C18" s="138"/>
      <c r="D18" s="138"/>
      <c r="E18" s="138"/>
      <c r="F18" s="138"/>
      <c r="G18" s="138"/>
      <c r="H18" s="138"/>
      <c r="I18" s="25"/>
    </row>
    <row r="19" spans="1:17">
      <c r="A19" s="108">
        <v>1</v>
      </c>
      <c r="B19" s="27">
        <v>2</v>
      </c>
      <c r="C19" s="108">
        <v>3</v>
      </c>
      <c r="D19" s="108">
        <v>4</v>
      </c>
      <c r="E19" s="108">
        <v>5</v>
      </c>
      <c r="F19" s="108">
        <v>6</v>
      </c>
      <c r="G19" s="108">
        <v>7</v>
      </c>
      <c r="H19" s="108">
        <v>8</v>
      </c>
      <c r="I19" s="25"/>
    </row>
    <row r="20" spans="1:17" ht="15" customHeight="1">
      <c r="A20" s="92" t="s">
        <v>19</v>
      </c>
      <c r="B20" s="93"/>
      <c r="C20" s="93"/>
      <c r="D20" s="93"/>
      <c r="E20" s="93"/>
      <c r="F20" s="93"/>
      <c r="G20" s="93"/>
      <c r="H20" s="94"/>
      <c r="I20" s="80"/>
      <c r="J20" s="81"/>
      <c r="K20" s="73"/>
      <c r="L20" s="73"/>
      <c r="M20" s="73"/>
      <c r="N20" s="73"/>
      <c r="O20" s="73"/>
      <c r="P20" s="73"/>
      <c r="Q20" s="73"/>
    </row>
    <row r="21" spans="1:17" s="32" customFormat="1" hidden="1">
      <c r="A21" s="28">
        <f>'4 кв 2010'!A21</f>
        <v>0</v>
      </c>
      <c r="B21" s="113" t="str">
        <f>'4 кв 2010'!B21</f>
        <v>ЛСР 02-04-04</v>
      </c>
      <c r="C21" s="113" t="str">
        <f>'4 кв 2010'!C21</f>
        <v>ВЛ 10 кВ</v>
      </c>
      <c r="D21" s="113">
        <f>'4 кв 2010'!D21</f>
        <v>0</v>
      </c>
      <c r="E21" s="113">
        <f>'4 кв 2010'!E21</f>
        <v>0</v>
      </c>
      <c r="F21" s="113">
        <f>'4 кв 2010'!F21</f>
        <v>0</v>
      </c>
      <c r="G21" s="113">
        <f>'4 кв 2010'!G21</f>
        <v>0</v>
      </c>
      <c r="H21" s="30">
        <f>SUM(D21:G21)</f>
        <v>0</v>
      </c>
      <c r="J21" s="82"/>
      <c r="K21" s="83"/>
      <c r="L21" s="84"/>
      <c r="M21" s="82"/>
      <c r="N21" s="82"/>
      <c r="O21" s="82"/>
      <c r="P21" s="82"/>
      <c r="Q21" s="82"/>
    </row>
    <row r="22" spans="1:17" s="32" customFormat="1">
      <c r="A22" s="28">
        <f>'4 кв 2010'!A22</f>
        <v>1</v>
      </c>
      <c r="B22" s="113" t="str">
        <f>'4 кв 2010'!B22</f>
        <v>ЛСР 2-2</v>
      </c>
      <c r="C22" s="113" t="str">
        <f>'4 кв 2010'!C22</f>
        <v xml:space="preserve">ВЛ 0,4 кВ </v>
      </c>
      <c r="D22" s="113">
        <f>'4 кв 2010'!D22</f>
        <v>181.47</v>
      </c>
      <c r="E22" s="113">
        <f>'4 кв 2010'!E22</f>
        <v>683.35</v>
      </c>
      <c r="F22" s="113">
        <f>'4 кв 2010'!F22</f>
        <v>760.94</v>
      </c>
      <c r="G22" s="113">
        <f>'4 кв 2010'!G22</f>
        <v>0</v>
      </c>
      <c r="H22" s="30">
        <f t="shared" ref="H22:H27" si="0">SUM(D22:G22)</f>
        <v>1625.7600000000002</v>
      </c>
      <c r="J22" s="82"/>
      <c r="K22" s="83"/>
      <c r="L22" s="84"/>
      <c r="M22" s="82"/>
      <c r="N22" s="82"/>
      <c r="O22" s="82"/>
      <c r="P22" s="82"/>
      <c r="Q22" s="82"/>
    </row>
    <row r="23" spans="1:17" s="32" customFormat="1" hidden="1">
      <c r="A23" s="28">
        <f>'4 кв 2010'!A23</f>
        <v>0</v>
      </c>
      <c r="B23" s="113" t="str">
        <f>'4 кв 2010'!B23</f>
        <v>ЛСР 02-01-01, 02, 03</v>
      </c>
      <c r="C23" s="113" t="str">
        <f>'4 кв 2010'!C23</f>
        <v>КЛ-10 кВ</v>
      </c>
      <c r="D23" s="113">
        <f>'4 кв 2010'!D23</f>
        <v>0</v>
      </c>
      <c r="E23" s="113">
        <f>'4 кв 2010'!E23</f>
        <v>0</v>
      </c>
      <c r="F23" s="113">
        <f>'4 кв 2010'!F23</f>
        <v>0</v>
      </c>
      <c r="G23" s="113">
        <f>'4 кв 2010'!G23</f>
        <v>0</v>
      </c>
      <c r="H23" s="30">
        <f t="shared" si="0"/>
        <v>0</v>
      </c>
      <c r="J23" s="82"/>
      <c r="K23" s="83"/>
      <c r="L23" s="84"/>
      <c r="M23" s="82"/>
      <c r="N23" s="82"/>
      <c r="O23" s="82"/>
      <c r="P23" s="82"/>
      <c r="Q23" s="82"/>
    </row>
    <row r="24" spans="1:17" s="32" customFormat="1" ht="12.75" customHeight="1">
      <c r="A24" s="28">
        <f>'4 кв 2010'!A24</f>
        <v>2</v>
      </c>
      <c r="B24" s="113" t="str">
        <f>'4 кв 2010'!B24</f>
        <v>ЛСР 2-1</v>
      </c>
      <c r="C24" s="113" t="str">
        <f>'4 кв 2010'!C24</f>
        <v>КЛ 0,4 кВ</v>
      </c>
      <c r="D24" s="113">
        <f>'4 кв 2010'!D24</f>
        <v>17.32</v>
      </c>
      <c r="E24" s="113">
        <f>'4 кв 2010'!E24</f>
        <v>255.85</v>
      </c>
      <c r="F24" s="113">
        <f>'4 кв 2010'!F24</f>
        <v>0</v>
      </c>
      <c r="G24" s="113">
        <f>'4 кв 2010'!G24</f>
        <v>0</v>
      </c>
      <c r="H24" s="30">
        <f t="shared" si="0"/>
        <v>273.17</v>
      </c>
      <c r="J24" s="82"/>
      <c r="K24" s="83"/>
      <c r="L24" s="84"/>
      <c r="M24" s="82"/>
      <c r="N24" s="82"/>
      <c r="O24" s="82"/>
      <c r="P24" s="82"/>
      <c r="Q24" s="82"/>
    </row>
    <row r="25" spans="1:17" s="32" customFormat="1" ht="14.25" hidden="1" customHeight="1">
      <c r="A25" s="28">
        <v>2</v>
      </c>
      <c r="B25" s="113" t="str">
        <f>'4 кв 2010'!B25</f>
        <v>ЛСР 02-05-05,6,7,8,9,10</v>
      </c>
      <c r="C25" s="113" t="str">
        <f>'4 кв 2010'!C25</f>
        <v>РП, 2 КТПНУ 1250/10/0,4 кВА, КТП 400 кВА</v>
      </c>
      <c r="D25" s="113">
        <f>'4 кв 2010'!D25</f>
        <v>0</v>
      </c>
      <c r="E25" s="113">
        <f>'4 кв 2010'!E25</f>
        <v>0</v>
      </c>
      <c r="F25" s="113">
        <f>'4 кв 2010'!F25</f>
        <v>0</v>
      </c>
      <c r="G25" s="113">
        <f>'4 кв 2010'!G25</f>
        <v>0</v>
      </c>
      <c r="H25" s="30">
        <f t="shared" si="0"/>
        <v>0</v>
      </c>
      <c r="J25" s="82"/>
      <c r="K25" s="83"/>
      <c r="L25" s="84"/>
      <c r="M25" s="82"/>
      <c r="N25" s="82"/>
      <c r="O25" s="82"/>
      <c r="P25" s="82"/>
      <c r="Q25" s="82"/>
    </row>
    <row r="26" spans="1:17" s="32" customFormat="1" ht="12.75" customHeight="1">
      <c r="A26" s="28"/>
      <c r="B26" s="29"/>
      <c r="C26" s="33"/>
      <c r="D26" s="30"/>
      <c r="E26" s="30"/>
      <c r="F26" s="31"/>
      <c r="G26" s="31"/>
      <c r="H26" s="30">
        <f t="shared" si="0"/>
        <v>0</v>
      </c>
      <c r="J26" s="84"/>
      <c r="K26" s="83"/>
      <c r="L26" s="84"/>
      <c r="M26" s="82"/>
      <c r="N26" s="82"/>
      <c r="O26" s="82"/>
      <c r="P26" s="82"/>
      <c r="Q26" s="82"/>
    </row>
    <row r="27" spans="1:17" s="32" customFormat="1">
      <c r="A27" s="28"/>
      <c r="B27" s="29"/>
      <c r="C27" s="33"/>
      <c r="D27" s="30"/>
      <c r="E27" s="30"/>
      <c r="F27" s="31"/>
      <c r="G27" s="31"/>
      <c r="H27" s="30">
        <f t="shared" si="0"/>
        <v>0</v>
      </c>
      <c r="J27" s="85"/>
      <c r="K27" s="86"/>
      <c r="L27" s="85"/>
      <c r="M27" s="82"/>
      <c r="N27" s="82"/>
      <c r="O27" s="82"/>
      <c r="P27" s="82"/>
      <c r="Q27" s="82"/>
    </row>
    <row r="28" spans="1:17" s="32" customFormat="1" hidden="1">
      <c r="A28" s="28"/>
      <c r="B28" s="29"/>
      <c r="C28" s="33"/>
      <c r="D28" s="30"/>
      <c r="E28" s="30"/>
      <c r="F28" s="30"/>
      <c r="G28" s="31"/>
      <c r="H28" s="30">
        <f>SUM(D28:G28)</f>
        <v>0</v>
      </c>
      <c r="J28" s="85"/>
      <c r="K28" s="86"/>
      <c r="L28" s="85"/>
      <c r="M28" s="82"/>
      <c r="N28" s="82"/>
      <c r="O28" s="82"/>
      <c r="P28" s="82"/>
      <c r="Q28" s="82"/>
    </row>
    <row r="29" spans="1:17" ht="13.15" customHeight="1">
      <c r="A29" s="103">
        <f>'4 кв 2010'!A29</f>
        <v>1</v>
      </c>
      <c r="B29" s="35"/>
      <c r="C29" s="36" t="s">
        <v>20</v>
      </c>
      <c r="D29" s="37">
        <f>ROUND(SUM(D21:D28),3)</f>
        <v>198.79</v>
      </c>
      <c r="E29" s="37">
        <f>ROUND(SUM(E21:E28),3)</f>
        <v>939.2</v>
      </c>
      <c r="F29" s="37">
        <f>ROUND(SUM(F21:F28),3)</f>
        <v>760.94</v>
      </c>
      <c r="G29" s="37">
        <f>ROUND(SUM(G21:G21),3)</f>
        <v>0</v>
      </c>
      <c r="H29" s="37">
        <f>ROUND(SUM(H21:H28),3)</f>
        <v>1898.93</v>
      </c>
      <c r="J29" s="73"/>
      <c r="K29" s="73"/>
      <c r="L29" s="73"/>
      <c r="M29" s="73"/>
      <c r="N29" s="73"/>
      <c r="O29" s="73"/>
      <c r="P29" s="73"/>
      <c r="Q29" s="73"/>
    </row>
    <row r="30" spans="1:17" ht="13.15" customHeight="1">
      <c r="A30" s="141" t="s">
        <v>21</v>
      </c>
      <c r="B30" s="142"/>
      <c r="C30" s="142"/>
      <c r="D30" s="142"/>
      <c r="E30" s="142"/>
      <c r="F30" s="142"/>
      <c r="G30" s="142"/>
      <c r="H30" s="142"/>
      <c r="J30" s="73"/>
      <c r="K30" s="73"/>
      <c r="L30" s="73"/>
      <c r="M30" s="73"/>
      <c r="N30" s="73"/>
      <c r="O30" s="73"/>
      <c r="P30" s="73"/>
      <c r="Q30" s="73"/>
    </row>
    <row r="31" spans="1:17" ht="22.5">
      <c r="A31" s="38">
        <v>3</v>
      </c>
      <c r="B31" s="39" t="s">
        <v>22</v>
      </c>
      <c r="C31" s="36" t="str">
        <f>'4 кв 2010'!C31</f>
        <v>Временные здания и сооружения 2,5 %Х0,8</v>
      </c>
      <c r="D31" s="40">
        <f>ROUND(D29*0.025*I31,3)</f>
        <v>3.976</v>
      </c>
      <c r="E31" s="40">
        <f>ROUND(E29*0.025*I31,3)</f>
        <v>18.783999999999999</v>
      </c>
      <c r="F31" s="40">
        <v>0</v>
      </c>
      <c r="G31" s="40">
        <f>ROUND(G29*0.025,3)</f>
        <v>0</v>
      </c>
      <c r="H31" s="40">
        <f>D31+E31</f>
        <v>22.759999999999998</v>
      </c>
      <c r="I31" s="102">
        <f>'4 кв 2010'!I31</f>
        <v>0.8</v>
      </c>
      <c r="J31" s="96"/>
      <c r="K31" s="73"/>
      <c r="L31" s="73"/>
      <c r="M31" s="73"/>
      <c r="N31" s="87"/>
      <c r="O31" s="88"/>
      <c r="P31" s="87"/>
      <c r="Q31" s="73"/>
    </row>
    <row r="32" spans="1:17" ht="13.15" customHeight="1">
      <c r="A32" s="41"/>
      <c r="B32" s="42"/>
      <c r="C32" s="43" t="s">
        <v>23</v>
      </c>
      <c r="D32" s="44">
        <f>D31+D29</f>
        <v>202.76599999999999</v>
      </c>
      <c r="E32" s="44">
        <f>E31+E29</f>
        <v>957.98400000000004</v>
      </c>
      <c r="F32" s="44">
        <f>F31+F29</f>
        <v>760.94</v>
      </c>
      <c r="G32" s="44">
        <f>G31+G29</f>
        <v>0</v>
      </c>
      <c r="H32" s="44">
        <f>H31+H29</f>
        <v>1921.69</v>
      </c>
      <c r="I32" s="102"/>
      <c r="J32" s="96"/>
      <c r="K32" s="73"/>
      <c r="L32" s="73"/>
      <c r="M32" s="73"/>
      <c r="N32" s="87"/>
      <c r="O32" s="88"/>
      <c r="P32" s="87"/>
      <c r="Q32" s="73"/>
    </row>
    <row r="33" spans="1:17" ht="13.15" customHeight="1">
      <c r="A33" s="120" t="s">
        <v>24</v>
      </c>
      <c r="B33" s="121"/>
      <c r="C33" s="121"/>
      <c r="D33" s="121"/>
      <c r="E33" s="121"/>
      <c r="F33" s="121"/>
      <c r="G33" s="121"/>
      <c r="H33" s="121"/>
      <c r="I33" s="102"/>
      <c r="J33" s="96"/>
      <c r="K33" s="73"/>
      <c r="L33" s="73"/>
      <c r="M33" s="73"/>
      <c r="N33" s="87"/>
      <c r="O33" s="88"/>
      <c r="P33" s="87"/>
      <c r="Q33" s="73"/>
    </row>
    <row r="34" spans="1:17" ht="22.5">
      <c r="A34" s="38">
        <f>A31+1</f>
        <v>4</v>
      </c>
      <c r="B34" s="39" t="s">
        <v>25</v>
      </c>
      <c r="C34" s="45" t="s">
        <v>26</v>
      </c>
      <c r="D34" s="40">
        <f>ROUND(D32*0.0171,3)</f>
        <v>3.4670000000000001</v>
      </c>
      <c r="E34" s="40">
        <f>ROUND(E32*0.0171,3)</f>
        <v>16.382000000000001</v>
      </c>
      <c r="F34" s="46"/>
      <c r="G34" s="46"/>
      <c r="H34" s="40">
        <f>D34+E34+F34+G34</f>
        <v>19.849</v>
      </c>
      <c r="I34" s="102"/>
      <c r="J34" s="96"/>
      <c r="K34" s="73"/>
      <c r="L34" s="73"/>
      <c r="M34" s="73"/>
      <c r="N34" s="87"/>
      <c r="O34" s="88"/>
      <c r="P34" s="87"/>
      <c r="Q34" s="73"/>
    </row>
    <row r="35" spans="1:17" ht="22.5" hidden="1">
      <c r="A35" s="38">
        <f>A34+1</f>
        <v>5</v>
      </c>
      <c r="B35" s="39" t="s">
        <v>27</v>
      </c>
      <c r="C35" s="36" t="s">
        <v>28</v>
      </c>
      <c r="D35" s="47"/>
      <c r="E35" s="47"/>
      <c r="F35" s="47"/>
      <c r="G35" s="40">
        <f>0*0.07</f>
        <v>0</v>
      </c>
      <c r="H35" s="40">
        <f>D35+E35+F35+G35</f>
        <v>0</v>
      </c>
      <c r="I35" s="102"/>
      <c r="J35" s="96"/>
      <c r="K35" s="73"/>
      <c r="L35" s="73"/>
      <c r="M35" s="73"/>
      <c r="N35" s="87"/>
      <c r="O35" s="88"/>
      <c r="P35" s="87"/>
      <c r="Q35" s="73"/>
    </row>
    <row r="36" spans="1:17" customFormat="1" ht="51">
      <c r="A36" s="38">
        <f>A34+1</f>
        <v>5</v>
      </c>
      <c r="B36" s="48" t="s">
        <v>29</v>
      </c>
      <c r="C36" s="36" t="s">
        <v>30</v>
      </c>
      <c r="D36" s="49"/>
      <c r="E36" s="49"/>
      <c r="F36" s="47"/>
      <c r="G36" s="71">
        <f>H32/100</f>
        <v>19.216899999999999</v>
      </c>
      <c r="H36" s="40">
        <f>D36+E36+F36+G36</f>
        <v>19.216899999999999</v>
      </c>
      <c r="I36" s="102">
        <f>'4 кв 2010'!I36</f>
        <v>0</v>
      </c>
      <c r="J36" s="96"/>
      <c r="K36" s="89"/>
      <c r="L36" s="89"/>
      <c r="M36" s="89"/>
      <c r="N36" s="89"/>
      <c r="O36" s="89"/>
      <c r="P36" s="89"/>
      <c r="Q36" s="89"/>
    </row>
    <row r="37" spans="1:17">
      <c r="A37" s="38">
        <f>A36+1</f>
        <v>6</v>
      </c>
      <c r="B37" s="39" t="s">
        <v>31</v>
      </c>
      <c r="C37" s="45" t="s">
        <v>32</v>
      </c>
      <c r="D37" s="30"/>
      <c r="E37" s="30"/>
      <c r="F37" s="72"/>
      <c r="G37" s="118">
        <f>'4 кв 2010'!G37</f>
        <v>0</v>
      </c>
      <c r="H37" s="40">
        <f>D37+E37+F37+G37</f>
        <v>0</v>
      </c>
      <c r="I37" s="102"/>
      <c r="J37" s="84"/>
      <c r="K37" s="88"/>
      <c r="L37" s="87"/>
      <c r="M37" s="73"/>
      <c r="N37" s="73"/>
      <c r="O37" s="73"/>
      <c r="P37" s="73"/>
      <c r="Q37" s="73"/>
    </row>
    <row r="38" spans="1:17" ht="33.75">
      <c r="A38" s="38">
        <f>A37+1</f>
        <v>7</v>
      </c>
      <c r="B38" s="39" t="s">
        <v>33</v>
      </c>
      <c r="C38" s="36" t="s">
        <v>34</v>
      </c>
      <c r="D38" s="71"/>
      <c r="E38" s="71"/>
      <c r="F38" s="71"/>
      <c r="G38" s="30">
        <f>0*ROUND(H32*0.0042,3)</f>
        <v>0</v>
      </c>
      <c r="H38" s="40">
        <f>D38+E38+F38+G38</f>
        <v>0</v>
      </c>
      <c r="I38" s="102"/>
      <c r="J38" s="96"/>
      <c r="K38" s="73"/>
      <c r="L38" s="73"/>
      <c r="M38" s="73"/>
      <c r="N38" s="73"/>
      <c r="O38" s="73"/>
      <c r="P38" s="73"/>
      <c r="Q38" s="73"/>
    </row>
    <row r="39" spans="1:17" ht="12" customHeight="1">
      <c r="A39" s="38"/>
      <c r="B39" s="29" t="s">
        <v>70</v>
      </c>
      <c r="C39" s="36" t="s">
        <v>71</v>
      </c>
      <c r="D39" s="47"/>
      <c r="E39" s="47"/>
      <c r="F39" s="47"/>
      <c r="G39" s="106">
        <f>'4 кв 2010'!G39</f>
        <v>0</v>
      </c>
      <c r="H39" s="40"/>
      <c r="I39" s="102"/>
      <c r="J39" s="96"/>
      <c r="K39" s="73"/>
      <c r="L39" s="73"/>
      <c r="M39" s="73"/>
      <c r="N39" s="73"/>
      <c r="O39" s="73"/>
      <c r="P39" s="73"/>
      <c r="Q39" s="73"/>
    </row>
    <row r="40" spans="1:17">
      <c r="A40" s="34"/>
      <c r="B40" s="50"/>
      <c r="C40" s="36" t="s">
        <v>35</v>
      </c>
      <c r="D40" s="40">
        <f>SUM(D34:D38)</f>
        <v>3.4670000000000001</v>
      </c>
      <c r="E40" s="40">
        <f>SUM(E34:E38)</f>
        <v>16.382000000000001</v>
      </c>
      <c r="F40" s="40">
        <f>SUM(F34:F38)</f>
        <v>0</v>
      </c>
      <c r="G40" s="40">
        <f>SUM(G34:G39)</f>
        <v>19.216899999999999</v>
      </c>
      <c r="H40" s="40">
        <f>D40+E40+F40+G40</f>
        <v>39.065899999999999</v>
      </c>
      <c r="I40" s="102"/>
      <c r="J40" s="96"/>
      <c r="K40" s="73"/>
      <c r="L40" s="73"/>
      <c r="M40" s="73"/>
      <c r="N40" s="73"/>
      <c r="O40" s="73"/>
      <c r="P40" s="73"/>
      <c r="Q40" s="73"/>
    </row>
    <row r="41" spans="1:17" ht="13.15" customHeight="1">
      <c r="A41" s="34"/>
      <c r="B41" s="50"/>
      <c r="C41" s="36" t="s">
        <v>36</v>
      </c>
      <c r="D41" s="40">
        <f>D40+D32</f>
        <v>206.233</v>
      </c>
      <c r="E41" s="40">
        <f>E40+E32</f>
        <v>974.36599999999999</v>
      </c>
      <c r="F41" s="37">
        <f>F32</f>
        <v>760.94</v>
      </c>
      <c r="G41" s="40">
        <f>G40+G32</f>
        <v>19.216899999999999</v>
      </c>
      <c r="H41" s="40">
        <f>H40+H32</f>
        <v>1960.7559000000001</v>
      </c>
      <c r="I41" s="102"/>
      <c r="J41" s="102"/>
    </row>
    <row r="42" spans="1:17" ht="13.15" customHeight="1">
      <c r="A42" s="122" t="s">
        <v>37</v>
      </c>
      <c r="B42" s="123"/>
      <c r="C42" s="123"/>
      <c r="D42" s="123"/>
      <c r="E42" s="123"/>
      <c r="F42" s="123"/>
      <c r="G42" s="123"/>
      <c r="H42" s="124"/>
      <c r="I42" s="102"/>
      <c r="J42" s="102"/>
    </row>
    <row r="43" spans="1:17">
      <c r="A43" s="38">
        <f>A38+1</f>
        <v>8</v>
      </c>
      <c r="B43" s="50" t="s">
        <v>38</v>
      </c>
      <c r="C43" s="45" t="s">
        <v>39</v>
      </c>
      <c r="D43" s="71"/>
      <c r="E43" s="71"/>
      <c r="F43" s="71"/>
      <c r="G43" s="30">
        <f>0*ROUND(H41*0.0113,3)</f>
        <v>0</v>
      </c>
      <c r="H43" s="40">
        <f>G43</f>
        <v>0</v>
      </c>
      <c r="I43" s="102"/>
      <c r="J43" s="102"/>
    </row>
    <row r="44" spans="1:17" ht="13.15" customHeight="1">
      <c r="A44" s="34"/>
      <c r="B44" s="35"/>
      <c r="C44" s="36" t="s">
        <v>40</v>
      </c>
      <c r="D44" s="47"/>
      <c r="E44" s="47"/>
      <c r="F44" s="47"/>
      <c r="G44" s="40">
        <f>G43</f>
        <v>0</v>
      </c>
      <c r="H44" s="40">
        <f>H43</f>
        <v>0</v>
      </c>
      <c r="I44" s="102"/>
      <c r="J44" s="102"/>
    </row>
    <row r="45" spans="1:17" ht="13.15" customHeight="1">
      <c r="A45" s="122" t="s">
        <v>41</v>
      </c>
      <c r="B45" s="123"/>
      <c r="C45" s="123"/>
      <c r="D45" s="123"/>
      <c r="E45" s="123"/>
      <c r="F45" s="123"/>
      <c r="G45" s="123"/>
      <c r="H45" s="124"/>
      <c r="I45" s="102"/>
      <c r="J45" s="102"/>
    </row>
    <row r="46" spans="1:17" ht="13.15" customHeight="1">
      <c r="A46" s="38">
        <f>A43+1</f>
        <v>9</v>
      </c>
      <c r="B46" s="39" t="s">
        <v>42</v>
      </c>
      <c r="C46" s="36" t="s">
        <v>43</v>
      </c>
      <c r="D46" s="71"/>
      <c r="E46" s="71"/>
      <c r="F46" s="71"/>
      <c r="G46" s="30">
        <f>0*ROUND(H29*0.07,3)</f>
        <v>0</v>
      </c>
      <c r="H46" s="30">
        <f>G46</f>
        <v>0</v>
      </c>
      <c r="I46" s="102"/>
      <c r="J46" s="102"/>
    </row>
    <row r="47" spans="1:17" ht="22.5">
      <c r="A47" s="38">
        <f>A46+1</f>
        <v>10</v>
      </c>
      <c r="B47" s="39" t="s">
        <v>44</v>
      </c>
      <c r="C47" s="36" t="s">
        <v>45</v>
      </c>
      <c r="D47" s="71"/>
      <c r="E47" s="71"/>
      <c r="F47" s="71"/>
      <c r="G47" s="30">
        <f>ROUND(G46*0.3375,3)</f>
        <v>0</v>
      </c>
      <c r="H47" s="40">
        <f>G47</f>
        <v>0</v>
      </c>
      <c r="I47" s="102"/>
      <c r="J47" s="102"/>
    </row>
    <row r="48" spans="1:17" ht="13.15" customHeight="1">
      <c r="A48" s="34"/>
      <c r="B48" s="35"/>
      <c r="C48" s="36" t="s">
        <v>46</v>
      </c>
      <c r="D48" s="40">
        <f>D41</f>
        <v>206.233</v>
      </c>
      <c r="E48" s="40">
        <f>E41</f>
        <v>974.36599999999999</v>
      </c>
      <c r="F48" s="37">
        <f>F41</f>
        <v>760.94</v>
      </c>
      <c r="G48" s="40">
        <f>G46+G44+G41+G47</f>
        <v>19.216899999999999</v>
      </c>
      <c r="H48" s="40">
        <f>H46+H44+H41+H47</f>
        <v>1960.7559000000001</v>
      </c>
      <c r="I48" s="102"/>
      <c r="J48" s="102"/>
    </row>
    <row r="49" spans="1:10" ht="13.15" customHeight="1">
      <c r="A49" s="122" t="s">
        <v>47</v>
      </c>
      <c r="B49" s="123"/>
      <c r="C49" s="123"/>
      <c r="D49" s="123"/>
      <c r="E49" s="123"/>
      <c r="F49" s="123"/>
      <c r="G49" s="123"/>
      <c r="H49" s="124"/>
      <c r="I49" s="102"/>
      <c r="J49" s="102"/>
    </row>
    <row r="50" spans="1:10" ht="13.15" customHeight="1">
      <c r="A50" s="38">
        <f>A47+1</f>
        <v>11</v>
      </c>
      <c r="B50" s="39" t="s">
        <v>48</v>
      </c>
      <c r="C50" s="45" t="str">
        <f>'4 кв 2010'!C50</f>
        <v>Непредвиденные затраты 3 %</v>
      </c>
      <c r="D50" s="40">
        <f>ROUND(D48*I50,3)</f>
        <v>6.1870000000000003</v>
      </c>
      <c r="E50" s="40">
        <f>ROUND(E48*I50,3)</f>
        <v>29.231000000000002</v>
      </c>
      <c r="F50" s="40">
        <f>ROUND(F48*I50,3)</f>
        <v>22.827999999999999</v>
      </c>
      <c r="G50" s="40">
        <f>ROUND(G48*I50,3)</f>
        <v>0.57699999999999996</v>
      </c>
      <c r="H50" s="40">
        <f>ROUND(H48*I50,3)</f>
        <v>58.823</v>
      </c>
      <c r="I50" s="102">
        <f>'4 кв 2010'!I50</f>
        <v>0.03</v>
      </c>
      <c r="J50" s="102"/>
    </row>
    <row r="51" spans="1:10" ht="13.15" customHeight="1">
      <c r="A51" s="34"/>
      <c r="B51" s="50"/>
      <c r="C51" s="36"/>
      <c r="D51" s="40"/>
      <c r="E51" s="40"/>
      <c r="F51" s="40"/>
      <c r="G51" s="40"/>
      <c r="H51" s="40"/>
      <c r="I51" s="102"/>
      <c r="J51" s="102"/>
    </row>
    <row r="52" spans="1:10">
      <c r="A52" s="34"/>
      <c r="B52" s="50"/>
      <c r="C52" s="36" t="s">
        <v>49</v>
      </c>
      <c r="D52" s="40">
        <f>D50+D48</f>
        <v>212.42000000000002</v>
      </c>
      <c r="E52" s="40">
        <f>E50+E48</f>
        <v>1003.597</v>
      </c>
      <c r="F52" s="40">
        <f>F50+F48</f>
        <v>783.76800000000003</v>
      </c>
      <c r="G52" s="40">
        <f>G50+G48</f>
        <v>19.793900000000001</v>
      </c>
      <c r="H52" s="40">
        <f>H50+H48</f>
        <v>2019.5789000000002</v>
      </c>
      <c r="I52" s="102"/>
      <c r="J52" s="102"/>
    </row>
    <row r="53" spans="1:10" ht="13.15" customHeight="1">
      <c r="A53" s="34"/>
      <c r="B53" s="35"/>
      <c r="C53" s="36"/>
      <c r="D53" s="49"/>
      <c r="E53" s="49"/>
      <c r="F53" s="49"/>
      <c r="G53" s="49"/>
      <c r="H53" s="49"/>
      <c r="I53" s="102"/>
      <c r="J53" s="102"/>
    </row>
    <row r="54" spans="1:10" ht="13.15" customHeight="1">
      <c r="A54" s="122" t="s">
        <v>50</v>
      </c>
      <c r="B54" s="123"/>
      <c r="C54" s="123"/>
      <c r="D54" s="123"/>
      <c r="E54" s="123"/>
      <c r="F54" s="123"/>
      <c r="G54" s="123"/>
      <c r="H54" s="124"/>
      <c r="I54" s="102"/>
      <c r="J54" s="102"/>
    </row>
    <row r="55" spans="1:10">
      <c r="A55" s="34">
        <f>A50+1</f>
        <v>12</v>
      </c>
      <c r="B55" s="116" t="s">
        <v>75</v>
      </c>
      <c r="C55" s="33" t="s">
        <v>78</v>
      </c>
      <c r="D55" s="30">
        <f>ROUND(D52*I55,3)</f>
        <v>1200.173</v>
      </c>
      <c r="E55" s="30">
        <f>ROUND(E52*I55,3)</f>
        <v>5670.3230000000003</v>
      </c>
      <c r="F55" s="30"/>
      <c r="G55" s="30"/>
      <c r="H55" s="79">
        <f>D55+E55+F55+G55</f>
        <v>6870.4960000000001</v>
      </c>
      <c r="I55" s="102">
        <f>ROUND(5.65/4.77*4.77,4)</f>
        <v>5.65</v>
      </c>
      <c r="J55" s="102"/>
    </row>
    <row r="56" spans="1:10">
      <c r="A56" s="34"/>
      <c r="B56" s="78"/>
      <c r="C56" s="33" t="s">
        <v>72</v>
      </c>
      <c r="D56" s="30"/>
      <c r="E56" s="30"/>
      <c r="F56" s="30">
        <f>ROUND(F52*I56,3)</f>
        <v>2782.3760000000002</v>
      </c>
      <c r="G56" s="30">
        <f>ROUND((G40+G43)*(1+I50)*J56,3)</f>
        <v>137.56399999999999</v>
      </c>
      <c r="H56" s="79">
        <f>D56+E56+F56+G56</f>
        <v>2919.94</v>
      </c>
      <c r="I56" s="102">
        <v>3.55</v>
      </c>
      <c r="J56" s="102">
        <v>6.95</v>
      </c>
    </row>
    <row r="57" spans="1:10" hidden="1">
      <c r="A57" s="34"/>
      <c r="B57" s="50"/>
      <c r="C57" s="51"/>
      <c r="D57" s="52"/>
      <c r="E57" s="52"/>
      <c r="F57" s="52"/>
      <c r="G57" s="52"/>
      <c r="H57" s="53"/>
    </row>
    <row r="58" spans="1:10">
      <c r="A58" s="34"/>
      <c r="B58" s="50"/>
      <c r="C58" s="54" t="s">
        <v>74</v>
      </c>
      <c r="D58" s="46"/>
      <c r="E58" s="46"/>
      <c r="F58" s="46"/>
      <c r="G58" s="46">
        <f>ROUND((G46+G47)*(I50+1)*3.31,3)</f>
        <v>0</v>
      </c>
      <c r="H58" s="46">
        <f>G58</f>
        <v>0</v>
      </c>
    </row>
    <row r="59" spans="1:10">
      <c r="A59" s="55" t="s">
        <v>51</v>
      </c>
      <c r="B59" s="56"/>
      <c r="C59" s="56"/>
      <c r="D59" s="56"/>
      <c r="E59" s="56"/>
      <c r="F59" s="56"/>
      <c r="G59" s="56"/>
      <c r="H59" s="57">
        <f>H55+H56+H58</f>
        <v>9790.4359999999997</v>
      </c>
    </row>
    <row r="60" spans="1:10">
      <c r="A60" s="34"/>
      <c r="B60" s="58"/>
      <c r="C60" s="54"/>
      <c r="D60" s="47"/>
      <c r="E60" s="47"/>
      <c r="F60" s="47"/>
      <c r="G60" s="47"/>
      <c r="H60" s="59"/>
    </row>
    <row r="61" spans="1:10" ht="22.5">
      <c r="A61" s="34">
        <f>A55+1</f>
        <v>13</v>
      </c>
      <c r="B61" s="39" t="s">
        <v>52</v>
      </c>
      <c r="C61" s="54" t="s">
        <v>53</v>
      </c>
      <c r="D61" s="46">
        <f>ROUND(SUM(D55:D58)*0.18,3)</f>
        <v>216.03100000000001</v>
      </c>
      <c r="E61" s="46">
        <f>ROUND(SUM(E55:E58)*0.18,3)</f>
        <v>1020.658</v>
      </c>
      <c r="F61" s="46">
        <f>ROUND(SUM(F55:F58)*0.18,3)</f>
        <v>500.82799999999997</v>
      </c>
      <c r="G61" s="46">
        <f>ROUND((SUM(G55:G58)-G57)*0.18,3)</f>
        <v>24.762</v>
      </c>
      <c r="H61" s="46">
        <f>ROUND((H55+H56+H58)*0.18,3)</f>
        <v>1762.278</v>
      </c>
    </row>
    <row r="62" spans="1:10">
      <c r="A62" s="34"/>
      <c r="B62" s="35"/>
      <c r="C62" s="60" t="s">
        <v>54</v>
      </c>
      <c r="D62" s="61">
        <f>SUM(D55:D58)+D61</f>
        <v>1416.204</v>
      </c>
      <c r="E62" s="61">
        <f>SUM(E55:E58)+E61</f>
        <v>6690.9810000000007</v>
      </c>
      <c r="F62" s="61">
        <f>SUM(F55:F58)+F61</f>
        <v>3283.2040000000002</v>
      </c>
      <c r="G62" s="61">
        <f>G61+G58+G55+G56</f>
        <v>162.32599999999999</v>
      </c>
      <c r="H62" s="62">
        <f>H59+H61</f>
        <v>11552.714</v>
      </c>
    </row>
    <row r="63" spans="1:10">
      <c r="A63" s="63"/>
      <c r="B63" s="64"/>
      <c r="C63" s="65"/>
      <c r="D63" s="66"/>
      <c r="E63" s="66"/>
      <c r="F63" s="66"/>
      <c r="G63" s="66"/>
      <c r="H63" s="67"/>
    </row>
    <row r="64" spans="1:10">
      <c r="A64" s="63"/>
      <c r="B64" s="64"/>
      <c r="C64" s="65"/>
      <c r="D64" s="66"/>
      <c r="E64" s="66"/>
      <c r="F64" s="66"/>
      <c r="G64" s="66"/>
      <c r="H64" s="67"/>
    </row>
    <row r="65" spans="1:20">
      <c r="A65" s="63"/>
      <c r="C65" s="64" t="s">
        <v>80</v>
      </c>
      <c r="D65" s="68" t="str">
        <f>'4 кв 2010'!D65</f>
        <v>Воеводин В.В.</v>
      </c>
      <c r="E65" s="23"/>
      <c r="F65" s="23"/>
      <c r="G65" s="23"/>
      <c r="H65" s="23"/>
    </row>
    <row r="66" spans="1:20">
      <c r="A66" s="63"/>
      <c r="B66" s="64"/>
      <c r="C66" s="68"/>
      <c r="D66" s="23"/>
      <c r="E66" s="23"/>
      <c r="F66" s="23"/>
      <c r="G66" s="23"/>
      <c r="H66" s="23"/>
    </row>
    <row r="67" spans="1:20" ht="13.5" thickBot="1"/>
    <row r="68" spans="1:20" ht="18.75" customHeight="1" thickBot="1">
      <c r="A68" s="128"/>
      <c r="B68" s="129"/>
      <c r="C68" s="130" t="s">
        <v>58</v>
      </c>
      <c r="D68" s="132" t="s">
        <v>59</v>
      </c>
      <c r="E68" s="133"/>
      <c r="F68" s="133"/>
      <c r="G68" s="133"/>
      <c r="H68" s="134"/>
      <c r="I68" s="135" t="s">
        <v>60</v>
      </c>
      <c r="N68" s="73"/>
      <c r="O68" s="73"/>
      <c r="P68" s="73"/>
      <c r="Q68" s="73"/>
      <c r="R68" s="73"/>
      <c r="S68" s="73"/>
      <c r="T68" s="73"/>
    </row>
    <row r="69" spans="1:20" ht="15" thickBot="1">
      <c r="A69" s="128"/>
      <c r="B69" s="129"/>
      <c r="C69" s="131"/>
      <c r="D69" s="74" t="s">
        <v>61</v>
      </c>
      <c r="E69" s="74" t="s">
        <v>62</v>
      </c>
      <c r="F69" s="74" t="s">
        <v>63</v>
      </c>
      <c r="G69" s="74" t="s">
        <v>64</v>
      </c>
      <c r="H69" s="74" t="s">
        <v>65</v>
      </c>
      <c r="I69" s="136"/>
      <c r="N69" s="73"/>
      <c r="O69" s="73"/>
      <c r="P69" s="73"/>
      <c r="Q69" s="73"/>
      <c r="R69" s="73"/>
      <c r="S69" s="73"/>
      <c r="T69" s="73"/>
    </row>
    <row r="70" spans="1:20" ht="13.5" thickBot="1">
      <c r="A70" s="128"/>
      <c r="B70" s="129"/>
      <c r="C70" s="75">
        <v>1</v>
      </c>
      <c r="D70" s="75">
        <v>2</v>
      </c>
      <c r="E70" s="75">
        <v>3</v>
      </c>
      <c r="F70" s="75">
        <v>4</v>
      </c>
      <c r="G70" s="75">
        <v>5</v>
      </c>
      <c r="H70" s="75">
        <v>6</v>
      </c>
      <c r="I70" s="75">
        <v>7</v>
      </c>
      <c r="N70" s="73"/>
      <c r="O70" s="73"/>
      <c r="P70" s="73"/>
      <c r="Q70" s="73"/>
      <c r="R70" s="73"/>
      <c r="S70" s="73"/>
      <c r="T70" s="73"/>
    </row>
    <row r="71" spans="1:20" ht="26.25" customHeight="1" thickBot="1">
      <c r="A71" s="128"/>
      <c r="B71" s="129"/>
      <c r="C71" s="76" t="str">
        <f>A11</f>
        <v>Реконструкция дворового освещения г. Белгорода</v>
      </c>
      <c r="D71" s="77">
        <f>D72</f>
        <v>0</v>
      </c>
      <c r="E71" s="77">
        <f>D73</f>
        <v>9444.28694</v>
      </c>
      <c r="F71" s="77">
        <f>D74</f>
        <v>0</v>
      </c>
      <c r="G71" s="77">
        <f>D75+162.33</f>
        <v>2108.4272999999998</v>
      </c>
      <c r="H71" s="77">
        <f>D76</f>
        <v>0</v>
      </c>
      <c r="I71" s="77">
        <f>SUM(D71:H71)</f>
        <v>11552.714239999999</v>
      </c>
      <c r="J71" s="90">
        <f>H62-I71</f>
        <v>-2.3999999939405825E-4</v>
      </c>
      <c r="N71" s="73"/>
      <c r="O71" s="73"/>
      <c r="P71" s="73"/>
      <c r="Q71" s="73"/>
      <c r="R71" s="73"/>
      <c r="S71" s="73"/>
      <c r="T71" s="73"/>
    </row>
    <row r="72" spans="1:20" ht="26.25" hidden="1" customHeight="1">
      <c r="B72" s="63"/>
      <c r="C72" s="104"/>
      <c r="D72" s="111">
        <f>(ROUND(ROUND((ROUND(ROUND(ROUND((ROUND((D21+E21)*0.025*$I$31,3)+(D21+E21)),3)*1.0171,3)*$I$55,3)+ROUND(F21*$I$56,3)+ROUND(ROUND((ROUND((D21+E21)*(2.5*$I$31/100+1),3)+F21)*$I$36,3)*$J$56,3)),3)*(1+$I$50),3)*1.18)</f>
        <v>0</v>
      </c>
      <c r="E72" s="95"/>
      <c r="F72" s="95"/>
      <c r="G72" s="95"/>
      <c r="H72" s="95"/>
      <c r="I72" s="95"/>
      <c r="J72" s="90"/>
      <c r="N72" s="73"/>
      <c r="O72" s="73"/>
      <c r="P72" s="73"/>
      <c r="Q72" s="73"/>
      <c r="R72" s="73"/>
      <c r="S72" s="73"/>
      <c r="T72" s="73"/>
    </row>
    <row r="73" spans="1:20" s="101" customFormat="1" ht="15" hidden="1">
      <c r="A73" s="97"/>
      <c r="B73" s="98"/>
      <c r="C73" s="99"/>
      <c r="D73" s="111">
        <f>(ROUND(ROUND((ROUND(ROUND(ROUND((ROUND((D22+E22)*0.025*$I$31,3)+(D22+E22)),3)*1.0171,3)*$I$55,3)+ROUND(F22*$I$56,3)+ROUND(ROUND((ROUND((D22+E22)*(2.5*$I$31/100+1),3)+F22)*$I$36,3)*$J$56,3)),3)*(1+$I$50),3)*1.18)</f>
        <v>9444.28694</v>
      </c>
      <c r="E73" s="100"/>
      <c r="F73" s="100"/>
      <c r="G73" s="100"/>
      <c r="H73" s="100"/>
    </row>
    <row r="74" spans="1:20" s="101" customFormat="1" ht="15" hidden="1">
      <c r="A74" s="97"/>
      <c r="B74" s="98"/>
      <c r="C74" s="99"/>
      <c r="D74" s="111">
        <f>(ROUND(ROUND((ROUND(ROUND(ROUND((ROUND((D23+E23)*0.025*$I$31,3)+(D23+E23)),3)*1.0171,3)*$I$55,3)+ROUND(F23*$I$56,3)+ROUND(ROUND((ROUND((D23+E23)*(2.5*$I$31/100+1),3)+F23)*$I$36,3)*$J$56,3)),3)*(1+$I$50),3)*1.18)</f>
        <v>0</v>
      </c>
      <c r="E74" s="100"/>
      <c r="F74" s="100"/>
      <c r="G74" s="100"/>
      <c r="H74" s="100"/>
    </row>
    <row r="75" spans="1:20" s="101" customFormat="1" ht="15" hidden="1">
      <c r="A75" s="97"/>
      <c r="B75" s="98"/>
      <c r="C75" s="99"/>
      <c r="D75" s="111">
        <f>(ROUND(ROUND((ROUND(ROUND(ROUND((ROUND((D24+E24)*0.025*$I$31,3)+(D24+E24)),3)*1.0171,3)*$I$55,3)+ROUND(F24*$I$56,3)+ROUND(ROUND((ROUND((D24+E24)*(2.5*$I$31/100+1),3)+F24)*$I$36,3)*$J$56,3)),3)*(1+$I$50),3)*1.18)</f>
        <v>1946.0972999999997</v>
      </c>
      <c r="E75" s="100"/>
      <c r="F75" s="100"/>
      <c r="G75" s="100"/>
      <c r="H75" s="100"/>
    </row>
    <row r="76" spans="1:20" s="101" customFormat="1" ht="15" hidden="1">
      <c r="A76" s="97"/>
      <c r="B76" s="98"/>
      <c r="C76" s="99"/>
      <c r="D76" s="111">
        <f>(ROUND(ROUND((ROUND(ROUND(ROUND((ROUND((D25+E25)*0.025*$I$31,3)+(D25+E25)),3)*1.0171,3)*$I$55,3)+ROUND(F25*$I$56,3)+ROUND(ROUND((ROUND((D25+E25)*(2.5*$I$31/100+1),3)+F25)*$I$36,3)*$J$56,3)),3)*(1+$I$50),3)*1.18)</f>
        <v>0</v>
      </c>
      <c r="E76" s="100"/>
      <c r="F76" s="100"/>
      <c r="G76" s="100"/>
      <c r="H76" s="100"/>
    </row>
    <row r="77" spans="1:20" hidden="1">
      <c r="D77" s="112"/>
    </row>
    <row r="78" spans="1:20">
      <c r="D78" s="112"/>
    </row>
  </sheetData>
  <mergeCells count="25">
    <mergeCell ref="A68:B71"/>
    <mergeCell ref="C68:C69"/>
    <mergeCell ref="D68:H68"/>
    <mergeCell ref="I68:I69"/>
    <mergeCell ref="A30:H30"/>
    <mergeCell ref="A33:H33"/>
    <mergeCell ref="A42:H42"/>
    <mergeCell ref="A45:H45"/>
    <mergeCell ref="A49:H49"/>
    <mergeCell ref="A54:H54"/>
    <mergeCell ref="A15:A18"/>
    <mergeCell ref="B15:B18"/>
    <mergeCell ref="C15:C18"/>
    <mergeCell ref="D15:G15"/>
    <mergeCell ref="H15:H18"/>
    <mergeCell ref="D16:D18"/>
    <mergeCell ref="E16:E18"/>
    <mergeCell ref="F16:F18"/>
    <mergeCell ref="G16:G18"/>
    <mergeCell ref="C12:G12"/>
    <mergeCell ref="F4:H4"/>
    <mergeCell ref="E5:H5"/>
    <mergeCell ref="E7:H7"/>
    <mergeCell ref="A10:H10"/>
    <mergeCell ref="A11:H11"/>
  </mergeCells>
  <pageMargins left="0.59055118110236227" right="0" top="0.59055118110236227" bottom="0.39370078740157483" header="0.19685039370078741" footer="0.19685039370078741"/>
  <pageSetup paperSize="9" scale="98" orientation="landscape" r:id="rId1"/>
  <headerFooter alignWithMargins="0">
    <oddHeader>&amp;LГранд-СМЕТА</oddHeader>
    <oddFooter>&amp;RСтраница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4 кв 2010</vt:lpstr>
      <vt:lpstr>4 кв 2011</vt:lpstr>
      <vt:lpstr>'4 кв 2010'!Constr</vt:lpstr>
      <vt:lpstr>'4 кв 2011'!Constr</vt:lpstr>
      <vt:lpstr>'4 кв 2010'!FOT</vt:lpstr>
      <vt:lpstr>'4 кв 2011'!FOT</vt:lpstr>
      <vt:lpstr>'4 кв 2010'!Ind</vt:lpstr>
      <vt:lpstr>'4 кв 2011'!Ind</vt:lpstr>
      <vt:lpstr>'4 кв 2010'!Obj</vt:lpstr>
      <vt:lpstr>'4 кв 2011'!Obj</vt:lpstr>
      <vt:lpstr>'4 кв 2010'!Obosn</vt:lpstr>
      <vt:lpstr>'4 кв 2011'!Obosn</vt:lpstr>
      <vt:lpstr>'4 кв 2010'!Область_печати</vt:lpstr>
      <vt:lpstr>'4 кв 2011'!Область_печати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Bahmutova.NA</dc:creator>
  <cp:lastModifiedBy>voevodin.vv</cp:lastModifiedBy>
  <cp:lastPrinted>2012-03-15T12:19:24Z</cp:lastPrinted>
  <dcterms:created xsi:type="dcterms:W3CDTF">2011-09-12T10:28:51Z</dcterms:created>
  <dcterms:modified xsi:type="dcterms:W3CDTF">2012-03-19T15:32:21Z</dcterms:modified>
</cp:coreProperties>
</file>